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hamematakan'!$A$1:$F$80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E26" i="7" l="1"/>
  <c r="D26" i="7"/>
  <c r="H11" i="7" l="1"/>
  <c r="L30" i="19" l="1"/>
  <c r="C10" i="11"/>
  <c r="D62" i="19" l="1"/>
  <c r="D54" i="18" l="1"/>
  <c r="B16" i="10"/>
  <c r="E17" i="10"/>
  <c r="B54" i="9"/>
  <c r="B57" i="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0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7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3" i="10" s="1"/>
  <c r="A14" i="10" s="1"/>
  <c r="A16" i="10" s="1"/>
  <c r="A18" i="10" s="1"/>
  <c r="B14" i="10"/>
  <c r="A24" i="9"/>
  <c r="A25" i="9" s="1"/>
  <c r="A26" i="9" s="1"/>
  <c r="A27" i="9" s="1"/>
  <c r="A28" i="9" s="1"/>
  <c r="A29" i="9" s="1"/>
  <c r="A30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7" i="9" s="1"/>
  <c r="A60" i="9" s="1"/>
  <c r="A61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8" i="9"/>
  <c r="B59" i="9"/>
  <c r="B60" i="9"/>
  <c r="B61" i="9"/>
  <c r="B24" i="9"/>
  <c r="B22" i="9"/>
  <c r="B21" i="9"/>
  <c r="A9" i="9"/>
  <c r="A10" i="9" s="1"/>
  <c r="A12" i="9" s="1"/>
  <c r="A16" i="9" s="1"/>
  <c r="A17" i="9" s="1"/>
  <c r="A19" i="9" s="1"/>
  <c r="A8" i="9"/>
  <c r="B8" i="9"/>
  <c r="B9" i="9"/>
  <c r="B10" i="9"/>
  <c r="B11" i="9"/>
  <c r="B12" i="9"/>
  <c r="B13" i="9"/>
  <c r="B14" i="9"/>
  <c r="B15" i="9"/>
  <c r="B16" i="9"/>
  <c r="B17" i="9"/>
  <c r="B19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7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60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2" i="19" s="1"/>
  <c r="A53" i="19" s="1"/>
  <c r="A54" i="19" s="1"/>
  <c r="A55" i="19" s="1"/>
  <c r="A56" i="19" s="1"/>
  <c r="A57" i="19" s="1"/>
  <c r="A58" i="19" s="1"/>
  <c r="A60" i="19" s="1"/>
  <c r="A63" i="19" s="1"/>
  <c r="A64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D56" i="10" s="1"/>
  <c r="E56" i="10" s="1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6" i="9"/>
  <c r="D64" i="9"/>
  <c r="E86" i="7"/>
  <c r="E84" i="7"/>
  <c r="K84" i="7" s="1"/>
  <c r="D59" i="18" l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7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D55" i="10" s="1"/>
  <c r="E55" i="10" s="1"/>
  <c r="M17" i="7" l="1"/>
  <c r="D57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7" i="9"/>
  <c r="E54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7" i="10"/>
  <c r="E54" i="10"/>
  <c r="E59" i="10"/>
  <c r="D7" i="15"/>
  <c r="D23" i="15" s="1"/>
  <c r="N28" i="12" l="1"/>
  <c r="D32" i="19" s="1"/>
  <c r="H30" i="7"/>
  <c r="M30" i="7"/>
  <c r="D44" i="10"/>
  <c r="M49" i="7"/>
  <c r="D25" i="10"/>
  <c r="D17" i="9"/>
  <c r="E78" i="10"/>
  <c r="E77" i="10"/>
  <c r="E71" i="10"/>
  <c r="E70" i="10"/>
  <c r="F32" i="19" l="1"/>
  <c r="F32" i="7"/>
  <c r="D27" i="9"/>
  <c r="H32" i="7" l="1"/>
  <c r="M32" i="7"/>
  <c r="D27" i="10"/>
  <c r="E67" i="10"/>
  <c r="E26" i="10" l="1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5" i="10"/>
  <c r="E17" i="9"/>
  <c r="C20" i="10" l="1"/>
  <c r="E58" i="10"/>
  <c r="E30" i="10"/>
  <c r="E65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6" i="10" l="1"/>
  <c r="C19" i="10" s="1"/>
  <c r="E75" i="10"/>
  <c r="E69" i="10"/>
  <c r="E68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2" i="9"/>
  <c r="E62" i="9" s="1"/>
  <c r="E20" i="10" l="1"/>
  <c r="D19" i="10"/>
  <c r="F82" i="7"/>
  <c r="M82" i="7" s="1"/>
  <c r="M24" i="7"/>
  <c r="E19" i="10" l="1"/>
  <c r="D79" i="10"/>
  <c r="E79" i="10" s="1"/>
</calcChain>
</file>

<file path=xl/sharedStrings.xml><?xml version="1.0" encoding="utf-8"?>
<sst xmlns="http://schemas.openxmlformats.org/spreadsheetml/2006/main" count="471" uniqueCount="293">
  <si>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</si>
  <si>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</si>
  <si>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</si>
  <si>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</si>
  <si>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</si>
  <si>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</si>
  <si>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</si>
  <si>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</si>
  <si>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</si>
  <si>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</si>
  <si>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</si>
  <si>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</si>
  <si>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</si>
  <si>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</si>
  <si>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</si>
  <si>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</si>
  <si>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</si>
  <si>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</si>
  <si>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</si>
  <si>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</si>
  <si>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</si>
  <si>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</si>
  <si>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</si>
  <si>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</si>
  <si>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</si>
  <si>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</si>
  <si>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</si>
  <si>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</si>
  <si>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</si>
  <si>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</si>
  <si>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</si>
  <si>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</si>
  <si>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</si>
  <si>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</si>
  <si>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</si>
  <si>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</si>
  <si>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</si>
  <si>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</si>
  <si>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</si>
  <si>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</si>
  <si>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</si>
  <si>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</si>
  <si>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</si>
  <si>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</si>
  <si>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</si>
  <si>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</si>
  <si>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</si>
  <si>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</si>
  <si>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</si>
  <si>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</si>
  <si>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</si>
  <si>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</si>
  <si>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</si>
  <si>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</si>
  <si>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</si>
  <si>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</si>
  <si>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</si>
  <si>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</si>
  <si>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</si>
  <si>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</si>
  <si>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</si>
  <si>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</si>
  <si>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</si>
  <si>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</si>
  <si>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</si>
  <si>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</si>
  <si>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</si>
  <si>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</si>
  <si>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</si>
  <si>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</si>
  <si>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</si>
  <si>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</si>
  <si>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</si>
  <si>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</si>
  <si>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</si>
  <si>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</si>
  <si>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</si>
  <si>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</si>
  <si>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</si>
  <si>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</si>
  <si>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</si>
  <si>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</si>
  <si>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</si>
  <si>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</si>
  <si>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</si>
  <si>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</si>
  <si>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</si>
  <si>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</si>
  <si>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</si>
  <si>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</si>
  <si>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</si>
  <si>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</si>
  <si>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</si>
  <si>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</si>
  <si>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</si>
  <si>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</si>
  <si>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</si>
  <si>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</si>
  <si>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</si>
  <si>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</si>
  <si>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</si>
  <si>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</si>
  <si>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</si>
  <si>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</si>
  <si>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</si>
  <si>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</si>
  <si>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</si>
  <si>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</si>
  <si>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</si>
  <si>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</si>
  <si>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</si>
  <si>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</si>
  <si>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</si>
  <si>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</si>
  <si>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</si>
  <si>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</si>
  <si>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</si>
  <si>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</si>
  <si>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</si>
  <si>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</si>
  <si>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</si>
  <si>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</si>
  <si>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</si>
  <si>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</si>
  <si>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</si>
  <si>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</si>
  <si>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</si>
  <si>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</si>
  <si>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</si>
  <si>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</si>
  <si>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</si>
  <si>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</si>
  <si>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</si>
  <si>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</si>
  <si>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</si>
  <si>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</si>
  <si>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</si>
  <si>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</si>
  <si>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</si>
  <si>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</si>
  <si>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</si>
  <si>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</si>
  <si>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</si>
  <si>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</si>
  <si>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</si>
  <si>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</si>
  <si>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</si>
  <si>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</si>
  <si>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</si>
  <si>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</si>
  <si>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</si>
  <si>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</si>
  <si>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</si>
  <si>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</si>
  <si>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</si>
  <si>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</si>
  <si>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</si>
  <si>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</si>
  <si>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</si>
  <si>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</si>
  <si>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</si>
  <si>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</si>
  <si>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</si>
  <si>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</si>
  <si>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</si>
  <si>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</si>
  <si>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</si>
  <si>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</si>
  <si>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</si>
  <si>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</si>
  <si>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</si>
  <si>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</si>
  <si>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</si>
  <si>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</si>
  <si>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</si>
  <si>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</si>
  <si>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</si>
  <si>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</si>
  <si>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</si>
  <si>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</si>
  <si>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</si>
  <si>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</si>
  <si>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</si>
  <si>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</si>
  <si>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</si>
  <si>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</si>
  <si>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</si>
  <si>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</si>
  <si>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</si>
  <si>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</si>
  <si>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</si>
  <si>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</si>
  <si>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</si>
  <si>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</si>
  <si>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</si>
  <si>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</si>
  <si>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</si>
  <si>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</si>
  <si>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</si>
  <si>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</si>
  <si>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</si>
  <si>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</si>
  <si>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</si>
  <si>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</si>
  <si>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</si>
  <si>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</si>
  <si>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</si>
  <si>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</si>
  <si>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</si>
  <si>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</si>
  <si>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</si>
  <si>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</si>
  <si>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</si>
  <si>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</si>
  <si>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</si>
  <si>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</si>
  <si>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</si>
  <si>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</si>
  <si>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</si>
  <si>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</si>
  <si>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</si>
  <si>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</si>
  <si>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</si>
  <si>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</si>
  <si>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</si>
  <si>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</si>
  <si>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</si>
  <si>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</si>
  <si>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</si>
  <si>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</si>
  <si>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</si>
  <si>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</si>
  <si>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</si>
  <si>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</si>
  <si>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</si>
  <si>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</si>
  <si>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</si>
  <si>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</si>
  <si>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</si>
  <si>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</si>
  <si>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</si>
  <si>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</si>
  <si>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</si>
  <si>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</si>
  <si>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</si>
  <si>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</si>
  <si>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</si>
  <si>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</si>
  <si>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</si>
  <si>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</si>
  <si>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</si>
  <si>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</si>
  <si>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</si>
  <si>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</si>
  <si>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</si>
  <si>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</si>
  <si>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</si>
  <si>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</si>
  <si>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Գումարի փոխհատուցման գծով</t>
  </si>
  <si>
    <t>Գւույքի դուրս գրման և գնահատման գծով</t>
  </si>
  <si>
    <t>Կրակմարիչների լիցքավորում</t>
  </si>
  <si>
    <t>ջեռուցման  գծով</t>
  </si>
  <si>
    <t>ջրմուղ-կոյուղու  գծով</t>
  </si>
  <si>
    <t xml:space="preserve">եկամտահարկի գծով </t>
  </si>
  <si>
    <t>Երևանի կանխարգելիչ ախտահանում</t>
  </si>
  <si>
    <t>տպիչի լիցքավորում</t>
  </si>
  <si>
    <t>գույքագրման գծով</t>
  </si>
  <si>
    <t>Կ․ Քարամյան</t>
  </si>
  <si>
    <t>Ֆ․ Արևշատյան</t>
  </si>
  <si>
    <t xml:space="preserve">«Երևանի հ․133 մսուր-մանկապարտեզ» ՀՈԱԿ-ի </t>
  </si>
  <si>
    <t>185երեխա անգլերեն և ռուսերեն պարապմունք 10 ամիս,8երեխա երկարօրյա</t>
  </si>
  <si>
    <t>212 երեխայի հաշվով</t>
  </si>
  <si>
    <t>ըստ 2022թ հաշիվների</t>
  </si>
  <si>
    <t>ըստ կնքված պայմանագրի</t>
  </si>
  <si>
    <t>8 խմբի հաշվով</t>
  </si>
  <si>
    <t>բացի գրասենյակային ապրանքներից նաև 8խմբի համար  դիդակտիկ նյութեր</t>
  </si>
  <si>
    <t>գրատախտակներ,վարագույր,սպասք</t>
  </si>
  <si>
    <t>Դաստիարակների փաթեթներ,մատյաններ</t>
  </si>
  <si>
    <t>ներքին հարդարման աշխատանքներ,սանհանգույցի նորոգում</t>
  </si>
  <si>
    <t>տպիչի լիցքավորում,համակարգչի նորոգում</t>
  </si>
  <si>
    <t>տնօրենի ստորագրություն</t>
  </si>
  <si>
    <t>Azdarar.am կայքում դաստիարակի թափուր հաստիքի հայտարարություններ</t>
  </si>
  <si>
    <t>Գույքի դուրս գրման և գնահատման գծով</t>
  </si>
  <si>
    <t>3տոնական միջոցառման համար</t>
  </si>
  <si>
    <t>85երեխա անգլերեն և ռուսերեն պարապմունք 10 ամիս,8երեխա երկարօրյա</t>
  </si>
  <si>
    <t>Ըստ կնքված պայմանագրի</t>
  </si>
  <si>
    <t>8 խմբի համար</t>
  </si>
  <si>
    <t>Տնօրենի ստորագրություն</t>
  </si>
  <si>
    <t>փոշեկուլ,մսաղաց,հարիչ,խոտհնձիչ</t>
  </si>
  <si>
    <t>Միջոցառումների կազմակերպման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</si>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</sst>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164" fontId="31" fillId="25" borderId="0" xfId="0" applyNumberFormat="1" applyFont="1" applyFill="1" applyBorder="1" applyAlignment="1" applyProtection="1">
      <alignment horizontal="center" vertical="center"/>
      <protection hidden="1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42578125" style="39" customWidth="1"/>
    <col min="5" max="5" width="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2"/>
      <c r="D1" s="492" t="s">
        <v>199</v>
      </c>
      <c r="E1" s="508">
        <v>255</v>
      </c>
      <c r="F1" s="492"/>
    </row>
    <row r="2" spans="1:10" s="6" customFormat="1">
      <c r="C2" s="492"/>
      <c r="D2" s="552" t="s">
        <v>40</v>
      </c>
      <c r="E2" s="552"/>
      <c r="F2" s="492"/>
    </row>
    <row r="3" spans="1:10" s="6" customFormat="1">
      <c r="C3" s="492"/>
      <c r="D3" s="553" t="s">
        <v>252</v>
      </c>
      <c r="E3" s="553"/>
      <c r="F3" s="492"/>
    </row>
    <row r="4" spans="1:10" s="532" customFormat="1" ht="24.75" customHeight="1">
      <c r="B4" s="533"/>
      <c r="C4" s="533"/>
      <c r="D4" s="552" t="s">
        <v>253</v>
      </c>
      <c r="E4" s="552"/>
    </row>
    <row r="5" spans="1:10" s="532" customFormat="1" ht="20.25" customHeight="1">
      <c r="B5" s="533"/>
      <c r="C5" s="552" t="s">
        <v>254</v>
      </c>
      <c r="D5" s="552"/>
      <c r="E5" s="552"/>
    </row>
    <row r="6" spans="1:10" ht="20.25">
      <c r="A6" s="557" t="s">
        <v>41</v>
      </c>
      <c r="B6" s="557"/>
      <c r="C6" s="557"/>
      <c r="D6" s="557"/>
      <c r="E6" s="557"/>
      <c r="F6" s="41"/>
    </row>
    <row r="7" spans="1:10" ht="20.45" customHeight="1">
      <c r="A7" s="558" t="s">
        <v>269</v>
      </c>
      <c r="B7" s="558"/>
      <c r="C7" s="558"/>
      <c r="D7" s="558"/>
      <c r="E7" s="558"/>
      <c r="F7" s="71" t="s">
        <v>218</v>
      </c>
    </row>
    <row r="8" spans="1:10" ht="18.75" customHeight="1">
      <c r="A8" s="559" t="s">
        <v>231</v>
      </c>
      <c r="B8" s="559"/>
      <c r="C8" s="559"/>
      <c r="D8" s="559"/>
      <c r="E8" s="559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2" t="s">
        <v>51</v>
      </c>
      <c r="E9" s="501"/>
      <c r="F9" s="45"/>
    </row>
    <row r="10" spans="1:10" ht="20.25">
      <c r="A10" s="46" t="s">
        <v>7</v>
      </c>
      <c r="B10" s="47" t="s">
        <v>145</v>
      </c>
      <c r="C10" s="48"/>
      <c r="D10" s="292"/>
      <c r="E10" s="292"/>
      <c r="F10" s="45"/>
    </row>
    <row r="11" spans="1:10">
      <c r="A11" s="153">
        <v>1</v>
      </c>
      <c r="B11" s="154" t="s">
        <v>115</v>
      </c>
      <c r="C11" s="51"/>
      <c r="D11" s="481">
        <v>88176</v>
      </c>
      <c r="E11" s="502"/>
      <c r="F11" s="45"/>
    </row>
    <row r="12" spans="1:10">
      <c r="A12" s="153">
        <f>+A11+1</f>
        <v>2</v>
      </c>
      <c r="B12" s="154" t="s">
        <v>8</v>
      </c>
      <c r="C12" s="51"/>
      <c r="D12" s="481">
        <v>4180</v>
      </c>
      <c r="E12" s="502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1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1"/>
      <c r="E14" s="502"/>
      <c r="F14" s="45"/>
    </row>
    <row r="15" spans="1:10" hidden="1">
      <c r="A15" s="153">
        <v>3</v>
      </c>
      <c r="B15" s="549" t="s">
        <v>9</v>
      </c>
      <c r="C15" s="550"/>
      <c r="D15" s="551"/>
      <c r="E15" s="502"/>
      <c r="F15" s="45">
        <v>4574.6000000000004</v>
      </c>
    </row>
    <row r="16" spans="1:10" hidden="1">
      <c r="A16" s="153">
        <f t="shared" si="0"/>
        <v>4</v>
      </c>
      <c r="B16" s="154" t="s">
        <v>70</v>
      </c>
      <c r="C16" s="51"/>
      <c r="D16" s="481"/>
      <c r="E16" s="502"/>
      <c r="F16" s="45"/>
    </row>
    <row r="17" spans="1:19">
      <c r="A17" s="153">
        <v>3</v>
      </c>
      <c r="B17" s="154" t="s">
        <v>123</v>
      </c>
      <c r="C17" s="51"/>
      <c r="D17" s="479">
        <f>SUM(D18:D19)</f>
        <v>2223.8000000000002</v>
      </c>
      <c r="E17" s="503"/>
      <c r="F17" s="45"/>
    </row>
    <row r="18" spans="1:19" s="3" customFormat="1" ht="16.5">
      <c r="A18" s="155">
        <v>3.1</v>
      </c>
      <c r="B18" s="36" t="s">
        <v>71</v>
      </c>
      <c r="C18" s="52"/>
      <c r="D18" s="480">
        <f>+D62</f>
        <v>2223.8000000000002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8"/>
      <c r="E19" s="505"/>
      <c r="F19" s="60" t="s">
        <v>207</v>
      </c>
      <c r="G19" s="2"/>
      <c r="H19" s="2"/>
      <c r="K19" s="2"/>
      <c r="L19" s="303"/>
    </row>
    <row r="20" spans="1:19" ht="18.75" customHeight="1">
      <c r="A20" s="153">
        <f>+A17+1</f>
        <v>4</v>
      </c>
      <c r="B20" s="154" t="s">
        <v>10</v>
      </c>
      <c r="C20" s="51"/>
      <c r="D20" s="481">
        <v>18</v>
      </c>
      <c r="E20" s="502"/>
      <c r="F20" s="45"/>
    </row>
    <row r="21" spans="1:19" s="6" customFormat="1" hidden="1">
      <c r="A21" s="153">
        <f>+A20+1</f>
        <v>5</v>
      </c>
      <c r="B21" s="65"/>
      <c r="C21" s="514"/>
      <c r="D21" s="481"/>
      <c r="E21" s="502"/>
      <c r="F21" s="45"/>
    </row>
    <row r="22" spans="1:19" s="6" customFormat="1" hidden="1">
      <c r="A22" s="153">
        <f>+A21+1</f>
        <v>6</v>
      </c>
      <c r="B22" s="65"/>
      <c r="C22" s="514"/>
      <c r="D22" s="481"/>
      <c r="E22" s="502"/>
      <c r="F22" s="539" t="s">
        <v>229</v>
      </c>
    </row>
    <row r="23" spans="1:19">
      <c r="A23" s="46"/>
      <c r="B23" s="53" t="s">
        <v>28</v>
      </c>
      <c r="C23" s="48"/>
      <c r="D23" s="476">
        <f>SUM(D11:D17,D20:D22)</f>
        <v>94597.8</v>
      </c>
      <c r="E23" s="506"/>
      <c r="F23" s="45"/>
    </row>
    <row r="24" spans="1:19" ht="17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1">
        <f>+Ashkhatavardz!L9</f>
        <v>62929.7</v>
      </c>
      <c r="E26" s="502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0">
        <f>+Ashkhatavardz!I7</f>
        <v>1742.8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8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1">
        <f>+L29-'Dramakan hosqer'!F80-L31</f>
        <v>20630.46</v>
      </c>
      <c r="E29" s="502"/>
      <c r="F29" s="45"/>
      <c r="G29" s="516">
        <f>+ROUND((D11-12000)/30/12,0)</f>
        <v>212</v>
      </c>
      <c r="H29" s="516" t="s">
        <v>196</v>
      </c>
      <c r="I29" s="516">
        <v>550</v>
      </c>
      <c r="J29" s="516">
        <v>252</v>
      </c>
      <c r="K29" s="516" t="s">
        <v>197</v>
      </c>
      <c r="L29" s="516">
        <f>+ROUND(G29*I29*J29/1000,1)</f>
        <v>29383.200000000001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1">
        <f>+Komunal!F28</f>
        <v>3290.4</v>
      </c>
      <c r="E30" s="502"/>
      <c r="F30" s="45">
        <f>+D30-Komunal!F20</f>
        <v>3290.4</v>
      </c>
      <c r="L30" s="6">
        <f>+L29*0.2</f>
        <v>5876.64</v>
      </c>
    </row>
    <row r="31" spans="1:19">
      <c r="A31" s="153">
        <f t="shared" ref="A31:A35" si="1">+A30+1</f>
        <v>4</v>
      </c>
      <c r="B31" s="154" t="s">
        <v>13</v>
      </c>
      <c r="C31" s="51"/>
      <c r="D31" s="481">
        <f>+Komunal!J28</f>
        <v>1624</v>
      </c>
      <c r="E31" s="502"/>
      <c r="F31" s="45">
        <f>+D31-Komunal!J20</f>
        <v>1624</v>
      </c>
      <c r="L31" s="6">
        <f>+L30+388.4</f>
        <v>6265.04</v>
      </c>
    </row>
    <row r="32" spans="1:19">
      <c r="A32" s="153">
        <f t="shared" si="1"/>
        <v>5</v>
      </c>
      <c r="B32" s="154" t="s">
        <v>16</v>
      </c>
      <c r="C32" s="51"/>
      <c r="D32" s="481">
        <f>+Komunal!N28</f>
        <v>416.4</v>
      </c>
      <c r="E32" s="502"/>
      <c r="F32" s="45">
        <f>+D32-Komunal!N20</f>
        <v>416.4</v>
      </c>
    </row>
    <row r="33" spans="1:14">
      <c r="A33" s="153">
        <f t="shared" si="1"/>
        <v>6</v>
      </c>
      <c r="B33" s="154" t="s">
        <v>17</v>
      </c>
      <c r="C33" s="51"/>
      <c r="D33" s="481">
        <v>41.3</v>
      </c>
      <c r="E33" s="502"/>
      <c r="F33" s="45"/>
    </row>
    <row r="34" spans="1:14">
      <c r="A34" s="153">
        <f t="shared" si="1"/>
        <v>7</v>
      </c>
      <c r="B34" s="154" t="s">
        <v>18</v>
      </c>
      <c r="C34" s="51"/>
      <c r="D34" s="481">
        <v>124</v>
      </c>
      <c r="E34" s="502"/>
      <c r="F34" s="45"/>
    </row>
    <row r="35" spans="1:14">
      <c r="A35" s="153">
        <f t="shared" si="1"/>
        <v>8</v>
      </c>
      <c r="B35" s="154" t="s">
        <v>19</v>
      </c>
      <c r="C35" s="51"/>
      <c r="D35" s="481">
        <f>SUM(D36:D38)</f>
        <v>145.19999999999999</v>
      </c>
      <c r="E35" s="502"/>
      <c r="F35" s="45"/>
    </row>
    <row r="36" spans="1:14" s="3" customFormat="1" ht="13.5">
      <c r="A36" s="155">
        <v>8.1</v>
      </c>
      <c r="B36" s="36" t="s">
        <v>20</v>
      </c>
      <c r="C36" s="52"/>
      <c r="D36" s="478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8">
        <v>30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8">
        <v>57.6</v>
      </c>
      <c r="E38" s="505"/>
      <c r="F38" s="9"/>
      <c r="G38" s="2"/>
      <c r="H38" s="2"/>
      <c r="J38" s="555" t="s">
        <v>198</v>
      </c>
      <c r="K38" s="555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1">
        <v>0</v>
      </c>
      <c r="E39" s="502"/>
      <c r="F39" s="45"/>
      <c r="I39" s="517"/>
      <c r="J39" s="556"/>
      <c r="K39" s="556"/>
    </row>
    <row r="40" spans="1:14" ht="18" thickBot="1">
      <c r="A40" s="153">
        <v>9</v>
      </c>
      <c r="B40" s="154" t="s">
        <v>29</v>
      </c>
      <c r="C40" s="51"/>
      <c r="D40" s="481">
        <f>N40</f>
        <v>1176</v>
      </c>
      <c r="E40" s="502"/>
      <c r="F40" s="45" t="s">
        <v>256</v>
      </c>
      <c r="J40" s="525">
        <v>8</v>
      </c>
      <c r="K40" s="523" t="s">
        <v>196</v>
      </c>
      <c r="L40" s="519">
        <v>147</v>
      </c>
      <c r="M40" s="526" t="s">
        <v>197</v>
      </c>
      <c r="N40" s="529">
        <f>+J40*L40</f>
        <v>1176</v>
      </c>
    </row>
    <row r="41" spans="1:14">
      <c r="A41" s="153">
        <f t="shared" ref="A41:A58" si="2">+A40+1</f>
        <v>10</v>
      </c>
      <c r="B41" s="154" t="s">
        <v>24</v>
      </c>
      <c r="C41" s="51"/>
      <c r="D41" s="481">
        <v>500</v>
      </c>
      <c r="E41" s="502"/>
      <c r="F41" s="45"/>
      <c r="J41" s="524">
        <f>+J40</f>
        <v>8</v>
      </c>
      <c r="K41" s="515" t="s">
        <v>196</v>
      </c>
      <c r="L41" s="515">
        <v>28</v>
      </c>
      <c r="M41" s="527" t="s">
        <v>197</v>
      </c>
      <c r="N41" s="530">
        <f>+J41*L41</f>
        <v>224</v>
      </c>
    </row>
    <row r="42" spans="1:14">
      <c r="A42" s="153">
        <f t="shared" si="2"/>
        <v>11</v>
      </c>
      <c r="B42" s="154" t="s">
        <v>73</v>
      </c>
      <c r="C42" s="51"/>
      <c r="D42" s="481">
        <v>350</v>
      </c>
      <c r="E42" s="502"/>
      <c r="F42" s="45"/>
      <c r="J42" s="520">
        <f>+J40</f>
        <v>8</v>
      </c>
      <c r="K42" s="515" t="s">
        <v>196</v>
      </c>
      <c r="L42" s="515">
        <v>28</v>
      </c>
      <c r="M42" s="527" t="s">
        <v>197</v>
      </c>
      <c r="N42" s="530">
        <f>+J42*L42</f>
        <v>224</v>
      </c>
    </row>
    <row r="43" spans="1:14">
      <c r="A43" s="153">
        <f t="shared" si="2"/>
        <v>12</v>
      </c>
      <c r="B43" s="154" t="s">
        <v>47</v>
      </c>
      <c r="C43" s="51"/>
      <c r="D43" s="481">
        <v>120</v>
      </c>
      <c r="E43" s="502"/>
      <c r="F43" s="45"/>
      <c r="J43" s="520">
        <f>+J40</f>
        <v>8</v>
      </c>
      <c r="K43" s="515" t="s">
        <v>196</v>
      </c>
      <c r="L43" s="515">
        <v>72.5</v>
      </c>
      <c r="M43" s="527" t="s">
        <v>197</v>
      </c>
      <c r="N43" s="530">
        <f>+J43*L43</f>
        <v>580</v>
      </c>
    </row>
    <row r="44" spans="1:14" ht="20.25" customHeight="1" thickBot="1">
      <c r="A44" s="153">
        <f t="shared" si="2"/>
        <v>13</v>
      </c>
      <c r="B44" s="154" t="s">
        <v>118</v>
      </c>
      <c r="C44" s="51"/>
      <c r="D44" s="481">
        <v>30</v>
      </c>
      <c r="E44" s="502"/>
      <c r="F44" s="45"/>
      <c r="J44" s="521">
        <f>+J40</f>
        <v>8</v>
      </c>
      <c r="K44" s="522" t="s">
        <v>196</v>
      </c>
      <c r="L44" s="522">
        <v>38.700000000000003</v>
      </c>
      <c r="M44" s="528" t="s">
        <v>197</v>
      </c>
      <c r="N44" s="531">
        <f>+J44*L44</f>
        <v>309.60000000000002</v>
      </c>
    </row>
    <row r="45" spans="1:14">
      <c r="A45" s="153">
        <f t="shared" si="2"/>
        <v>14</v>
      </c>
      <c r="B45" s="154" t="s">
        <v>119</v>
      </c>
      <c r="C45" s="51"/>
      <c r="D45" s="481">
        <v>228</v>
      </c>
      <c r="E45" s="502"/>
      <c r="F45" s="45"/>
    </row>
    <row r="46" spans="1:14">
      <c r="A46" s="153">
        <f t="shared" si="2"/>
        <v>15</v>
      </c>
      <c r="B46" s="154" t="s">
        <v>25</v>
      </c>
      <c r="C46" s="51"/>
      <c r="D46" s="481">
        <v>300</v>
      </c>
      <c r="E46" s="502"/>
      <c r="F46" s="45"/>
    </row>
    <row r="47" spans="1:14">
      <c r="A47" s="153">
        <f t="shared" si="2"/>
        <v>16</v>
      </c>
      <c r="B47" s="154" t="s">
        <v>26</v>
      </c>
      <c r="C47" s="51"/>
      <c r="D47" s="481">
        <v>90</v>
      </c>
      <c r="E47" s="502"/>
      <c r="F47" s="45"/>
    </row>
    <row r="48" spans="1:14" hidden="1">
      <c r="A48" s="153">
        <f t="shared" si="2"/>
        <v>17</v>
      </c>
      <c r="B48" s="154" t="s">
        <v>65</v>
      </c>
      <c r="C48" s="51"/>
      <c r="D48" s="481">
        <v>0</v>
      </c>
      <c r="E48" s="502"/>
      <c r="F48" s="45"/>
    </row>
    <row r="49" spans="1:12" hidden="1">
      <c r="A49" s="153">
        <f t="shared" si="2"/>
        <v>18</v>
      </c>
      <c r="B49" s="154" t="s">
        <v>52</v>
      </c>
      <c r="C49" s="51"/>
      <c r="D49" s="481">
        <f>+D13</f>
        <v>0</v>
      </c>
      <c r="E49" s="502"/>
      <c r="F49" s="45"/>
    </row>
    <row r="50" spans="1:12">
      <c r="A50" s="153">
        <v>17</v>
      </c>
      <c r="B50" s="154" t="s">
        <v>44</v>
      </c>
      <c r="C50" s="51"/>
      <c r="D50" s="481">
        <v>105</v>
      </c>
      <c r="E50" s="502"/>
      <c r="F50" s="45">
        <v>120</v>
      </c>
    </row>
    <row r="51" spans="1:12">
      <c r="A51" s="153">
        <v>18</v>
      </c>
      <c r="B51" s="154" t="s">
        <v>74</v>
      </c>
      <c r="C51" s="51"/>
      <c r="D51" s="481">
        <v>60</v>
      </c>
      <c r="E51" s="502"/>
      <c r="F51" s="45"/>
    </row>
    <row r="52" spans="1:12">
      <c r="A52" s="153">
        <f t="shared" si="2"/>
        <v>19</v>
      </c>
      <c r="B52" s="154" t="s">
        <v>75</v>
      </c>
      <c r="C52" s="51"/>
      <c r="D52" s="481">
        <v>95</v>
      </c>
      <c r="E52" s="502"/>
      <c r="F52" s="45"/>
    </row>
    <row r="53" spans="1:12">
      <c r="A53" s="153">
        <f t="shared" si="2"/>
        <v>20</v>
      </c>
      <c r="B53" s="154" t="s">
        <v>45</v>
      </c>
      <c r="C53" s="51"/>
      <c r="D53" s="481">
        <v>3</v>
      </c>
      <c r="E53" s="502"/>
      <c r="F53" s="45"/>
    </row>
    <row r="54" spans="1:12" ht="15" customHeight="1">
      <c r="A54" s="153">
        <f t="shared" si="2"/>
        <v>21</v>
      </c>
      <c r="B54" s="154" t="s">
        <v>120</v>
      </c>
      <c r="C54" s="51"/>
      <c r="D54" s="481">
        <v>25.5</v>
      </c>
      <c r="E54" s="502"/>
      <c r="F54" s="45"/>
    </row>
    <row r="55" spans="1:12" ht="15" hidden="1" customHeight="1">
      <c r="A55" s="153">
        <f t="shared" si="2"/>
        <v>22</v>
      </c>
      <c r="B55" s="154" t="s">
        <v>46</v>
      </c>
      <c r="C55" s="51"/>
      <c r="D55" s="481"/>
      <c r="E55" s="502"/>
      <c r="F55" s="45"/>
    </row>
    <row r="56" spans="1:12" ht="15" hidden="1" customHeight="1">
      <c r="A56" s="153">
        <f t="shared" si="2"/>
        <v>23</v>
      </c>
      <c r="B56" s="154" t="s">
        <v>62</v>
      </c>
      <c r="C56" s="51"/>
      <c r="D56" s="481"/>
      <c r="E56" s="502"/>
      <c r="F56" s="45"/>
    </row>
    <row r="57" spans="1:12" hidden="1">
      <c r="A57" s="153">
        <f t="shared" si="2"/>
        <v>24</v>
      </c>
      <c r="B57" s="154"/>
      <c r="C57" s="51"/>
      <c r="D57" s="481"/>
      <c r="E57" s="502"/>
      <c r="F57" s="45"/>
    </row>
    <row r="58" spans="1:12" hidden="1">
      <c r="A58" s="153">
        <f t="shared" si="2"/>
        <v>25</v>
      </c>
      <c r="B58" s="154"/>
      <c r="C58" s="51"/>
      <c r="D58" s="481"/>
      <c r="E58" s="502"/>
      <c r="F58" s="45"/>
    </row>
    <row r="59" spans="1:12" s="6" customFormat="1">
      <c r="A59" s="153">
        <v>22</v>
      </c>
      <c r="B59" s="65" t="s">
        <v>289</v>
      </c>
      <c r="C59" s="514"/>
      <c r="D59" s="481">
        <v>90</v>
      </c>
      <c r="E59" s="502"/>
      <c r="F59" s="45"/>
    </row>
    <row r="60" spans="1:12" s="6" customFormat="1" hidden="1">
      <c r="A60" s="153">
        <f>+A59+1</f>
        <v>23</v>
      </c>
      <c r="B60" s="65"/>
      <c r="C60" s="514"/>
      <c r="D60" s="481"/>
      <c r="E60" s="502"/>
      <c r="F60" s="539" t="s">
        <v>121</v>
      </c>
    </row>
    <row r="61" spans="1:12">
      <c r="A61" s="153">
        <v>23</v>
      </c>
      <c r="B61" s="154" t="s">
        <v>27</v>
      </c>
      <c r="C61" s="51"/>
      <c r="D61" s="481">
        <v>2223.8000000000002</v>
      </c>
      <c r="E61" s="502"/>
      <c r="F61" s="45"/>
    </row>
    <row r="62" spans="1:12" s="3" customFormat="1" ht="13.5">
      <c r="A62" s="156">
        <v>23.1</v>
      </c>
      <c r="B62" s="59" t="s">
        <v>76</v>
      </c>
      <c r="C62" s="52"/>
      <c r="D62" s="478">
        <f>+D61</f>
        <v>2223.8000000000002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1"/>
      <c r="E63" s="502"/>
      <c r="F63" s="45"/>
    </row>
    <row r="64" spans="1:12" hidden="1">
      <c r="A64" s="153">
        <f>+A63+1</f>
        <v>25</v>
      </c>
      <c r="B64" s="154" t="s">
        <v>66</v>
      </c>
      <c r="C64" s="51"/>
      <c r="D64" s="481"/>
      <c r="E64" s="502"/>
      <c r="F64" s="45"/>
    </row>
    <row r="65" spans="1:12">
      <c r="A65" s="55"/>
      <c r="B65" s="56" t="s">
        <v>30</v>
      </c>
      <c r="C65" s="48"/>
      <c r="D65" s="476">
        <f>SUM(D26,D29:D35,D39:D61,D63:D64)</f>
        <v>94597.759999999995</v>
      </c>
      <c r="E65" s="506"/>
      <c r="F65" s="554">
        <f>+D23-D65</f>
        <v>4.0000000008149073E-2</v>
      </c>
      <c r="G65" s="554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29" t="s">
        <v>2</v>
      </c>
      <c r="C67" s="477"/>
      <c r="D67" s="474" t="s">
        <v>268</v>
      </c>
      <c r="E67" s="477"/>
      <c r="F67" s="45"/>
    </row>
    <row r="68" spans="1:12" s="6" customFormat="1" hidden="1">
      <c r="B68" s="427"/>
      <c r="D68" s="475" t="s">
        <v>92</v>
      </c>
      <c r="E68" s="507"/>
      <c r="F68" s="45"/>
    </row>
    <row r="69" spans="1:12" s="6" customFormat="1" hidden="1">
      <c r="B69" s="429" t="s">
        <v>6</v>
      </c>
      <c r="C69" s="474"/>
      <c r="D69" s="474" t="s">
        <v>267</v>
      </c>
      <c r="E69" s="474"/>
      <c r="F69" s="45"/>
    </row>
    <row r="70" spans="1:12" s="6" customFormat="1" hidden="1">
      <c r="B70" s="45"/>
      <c r="D70" s="475" t="s">
        <v>92</v>
      </c>
      <c r="E70" s="507"/>
      <c r="F70" s="45"/>
    </row>
    <row r="71" spans="1:12" s="6" customFormat="1" hidden="1">
      <c r="B71" s="89" t="s">
        <v>201</v>
      </c>
      <c r="C71" s="45"/>
      <c r="D71" s="428"/>
      <c r="E71" s="428"/>
      <c r="F71" s="45"/>
    </row>
    <row r="72" spans="1:12" s="399" customFormat="1" ht="36.75" customHeight="1">
      <c r="A72" s="608" t="s">
        <v>290</v>
      </c>
      <c r="B72" s="608"/>
      <c r="C72" s="400"/>
      <c r="D72" s="610" t="s">
        <v>291</v>
      </c>
      <c r="E72" s="610"/>
      <c r="G72" s="609" t="s">
        <v>292</v>
      </c>
    </row>
    <row r="73" spans="1:12" s="58" customFormat="1" ht="40.5" customHeight="1">
      <c r="B73" s="288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8.5703125" style="407" customWidth="1"/>
    <col min="3" max="5" width="11.5703125" style="359" customWidth="1"/>
    <col min="6" max="6" width="11.5703125" style="82" customWidth="1"/>
    <col min="7" max="7" width="4.28515625" style="82" customWidth="1"/>
    <col min="8" max="8" width="18.140625" style="109" hidden="1" customWidth="1"/>
    <col min="9" max="9" width="18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4" t="s">
        <v>199</v>
      </c>
      <c r="G1" s="548">
        <f>+'Ekamut-caxs'!E1+1</f>
        <v>256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61" t="s">
        <v>40</v>
      </c>
      <c r="F2" s="561"/>
      <c r="G2" s="561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61" t="s">
        <v>252</v>
      </c>
      <c r="F3" s="561"/>
      <c r="G3" s="561"/>
      <c r="H3" s="107"/>
      <c r="I3" s="508"/>
      <c r="J3" s="508"/>
    </row>
    <row r="4" spans="1:16" s="77" customFormat="1" ht="21.75" customHeight="1">
      <c r="A4" s="534"/>
      <c r="B4" s="537"/>
      <c r="C4" s="538"/>
      <c r="D4" s="538"/>
      <c r="E4" s="562" t="str">
        <f>+'Ekamut-caxs'!D4</f>
        <v xml:space="preserve">_____. _____. 2023թ. </v>
      </c>
      <c r="F4" s="562"/>
      <c r="G4" s="562"/>
      <c r="H4" s="107"/>
      <c r="I4" s="508"/>
      <c r="J4" s="508"/>
    </row>
    <row r="5" spans="1:16" s="77" customFormat="1" ht="21.75" customHeight="1">
      <c r="A5" s="534"/>
      <c r="B5" s="537"/>
      <c r="C5" s="538"/>
      <c r="D5" s="538"/>
      <c r="E5" s="562" t="str">
        <f>+'Ekamut-caxs'!C5</f>
        <v xml:space="preserve">հ. __________- Ա որոշմամբ </v>
      </c>
      <c r="F5" s="562"/>
      <c r="G5" s="562"/>
      <c r="H5" s="107"/>
      <c r="I5" s="508"/>
      <c r="J5" s="508"/>
    </row>
    <row r="6" spans="1:16" s="76" customFormat="1" ht="19.5" customHeight="1">
      <c r="A6" s="563" t="s">
        <v>41</v>
      </c>
      <c r="B6" s="563"/>
      <c r="C6" s="563"/>
      <c r="D6" s="563"/>
      <c r="E6" s="563"/>
      <c r="F6" s="563"/>
      <c r="G6" s="56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8" t="str">
        <f>+'Ekamut-caxs'!A7:D7</f>
        <v xml:space="preserve">«Երևանի հ․133 մսուր-մանկապարտեզ» ՀՈԱԿ-ի </v>
      </c>
      <c r="B7" s="558"/>
      <c r="C7" s="558"/>
      <c r="D7" s="558"/>
      <c r="E7" s="558"/>
      <c r="F7" s="558"/>
      <c r="G7" s="558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9" t="s">
        <v>232</v>
      </c>
      <c r="B8" s="559"/>
      <c r="C8" s="559"/>
      <c r="D8" s="559"/>
      <c r="E8" s="559"/>
      <c r="F8" s="559"/>
      <c r="G8" s="55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7" t="s">
        <v>255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3" t="s">
        <v>31</v>
      </c>
      <c r="C11" s="547" t="s">
        <v>211</v>
      </c>
      <c r="D11" s="490" t="s">
        <v>212</v>
      </c>
      <c r="E11" s="490" t="s">
        <v>213</v>
      </c>
      <c r="F11" s="490" t="s">
        <v>42</v>
      </c>
      <c r="G11" s="495"/>
      <c r="H11" s="546">
        <f>+F12-F65</f>
        <v>2717.7000000000116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3">
        <f>+F12</f>
        <v>2948.2000000000116</v>
      </c>
      <c r="D12" s="353">
        <f>+F12</f>
        <v>2948.2000000000116</v>
      </c>
      <c r="E12" s="353">
        <f>+F12</f>
        <v>2948.2000000000116</v>
      </c>
      <c r="F12" s="353">
        <f>+'Dramakani hamematakan'!D6</f>
        <v>2948.2000000000116</v>
      </c>
      <c r="G12" s="496"/>
      <c r="H12" s="560" t="s">
        <v>251</v>
      </c>
      <c r="I12" s="560"/>
      <c r="J12" s="282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6">
        <f>SUM(C14:C23)</f>
        <v>18789.2</v>
      </c>
      <c r="D13" s="486">
        <f>SUM(D14:D23)</f>
        <v>41987.199999999997</v>
      </c>
      <c r="E13" s="486">
        <f>SUM(E14:E23)</f>
        <v>64445.2</v>
      </c>
      <c r="F13" s="486">
        <f>SUM(F14:G23)</f>
        <v>92374</v>
      </c>
      <c r="G13" s="497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0" t="str">
        <f>+'Ekamut-caxs'!B11</f>
        <v>Սուբսիդիայից</v>
      </c>
      <c r="C14" s="541">
        <v>17635.2</v>
      </c>
      <c r="D14" s="541">
        <v>39679.199999999997</v>
      </c>
      <c r="E14" s="541">
        <v>61723.199999999997</v>
      </c>
      <c r="F14" s="485">
        <f>+'Ekamut-caxs'!D11</f>
        <v>88176</v>
      </c>
      <c r="G14" s="498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>
      <c r="A15" s="491">
        <f>+A14+1</f>
        <v>2</v>
      </c>
      <c r="B15" s="360" t="str">
        <f>+'Ekamut-caxs'!B12</f>
        <v xml:space="preserve">Վճարովի ծառայություններից </v>
      </c>
      <c r="C15" s="369">
        <v>1150</v>
      </c>
      <c r="D15" s="369">
        <v>2300</v>
      </c>
      <c r="E15" s="369">
        <v>2710</v>
      </c>
      <c r="F15" s="485">
        <f>+'Ekamut-caxs'!D12</f>
        <v>4180</v>
      </c>
      <c r="G15" s="498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5">
        <f>+'Ekamut-caxs'!D13</f>
        <v>0</v>
      </c>
      <c r="G16" s="498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5">
        <f>+'Ekamut-caxs'!D14</f>
        <v>0</v>
      </c>
      <c r="G17" s="498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1">
        <v>3</v>
      </c>
      <c r="B18" s="360" t="str">
        <f>+'Ekamut-caxs'!B15</f>
        <v>Ֆինանսական օգնությունից</v>
      </c>
      <c r="C18" s="369">
        <v>0</v>
      </c>
      <c r="D18" s="369">
        <v>0</v>
      </c>
      <c r="E18" s="369">
        <v>0</v>
      </c>
      <c r="F18" s="485">
        <f>+'Ekamut-caxs'!D15</f>
        <v>0</v>
      </c>
      <c r="G18" s="498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4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89">
        <f>+'Ekamut-caxs'!D16</f>
        <v>0</v>
      </c>
      <c r="G19" s="499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5</v>
      </c>
      <c r="B20" s="360" t="s">
        <v>33</v>
      </c>
      <c r="C20" s="369"/>
      <c r="D20" s="369"/>
      <c r="E20" s="369"/>
      <c r="F20" s="489"/>
      <c r="G20" s="499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customHeight="1">
      <c r="A21" s="491">
        <v>3</v>
      </c>
      <c r="B21" s="360" t="str">
        <f>+'Ekamut-caxs'!B20</f>
        <v>Բանկի տոկոսից</v>
      </c>
      <c r="C21" s="369">
        <v>4</v>
      </c>
      <c r="D21" s="369">
        <v>8</v>
      </c>
      <c r="E21" s="369">
        <v>12</v>
      </c>
      <c r="F21" s="485">
        <f>+'Ekamut-caxs'!D20</f>
        <v>18</v>
      </c>
      <c r="G21" s="498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4</v>
      </c>
      <c r="B22" s="513">
        <f>+'Ekamut-caxs'!B21</f>
        <v>0</v>
      </c>
      <c r="C22" s="369"/>
      <c r="D22" s="369"/>
      <c r="E22" s="369"/>
      <c r="F22" s="489">
        <f>+'Ekamut-caxs'!D21</f>
        <v>0</v>
      </c>
      <c r="G22" s="499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3">
        <f>+A22+1</f>
        <v>5</v>
      </c>
      <c r="B23" s="513">
        <f>+'Ekamut-caxs'!B22</f>
        <v>0</v>
      </c>
      <c r="C23" s="369"/>
      <c r="D23" s="369"/>
      <c r="E23" s="369"/>
      <c r="F23" s="489">
        <f>+'Ekamut-caxs'!D22</f>
        <v>0</v>
      </c>
      <c r="G23" s="499"/>
      <c r="H23" s="106" t="s">
        <v>229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18" customHeight="1">
      <c r="A24" s="13" t="s">
        <v>34</v>
      </c>
      <c r="B24" s="14" t="s">
        <v>81</v>
      </c>
      <c r="C24" s="486">
        <f>C25+C67+C79</f>
        <v>21724.100000000002</v>
      </c>
      <c r="D24" s="486">
        <f>D25+D67+D79</f>
        <v>44839.799999999996</v>
      </c>
      <c r="E24" s="486">
        <f>E25+E67+E79</f>
        <v>67368.900000000009</v>
      </c>
      <c r="F24" s="486">
        <f>F25+F67+F79</f>
        <v>95322.159999999989</v>
      </c>
      <c r="G24" s="497"/>
      <c r="H24" s="107"/>
      <c r="I24" s="542"/>
      <c r="J24" s="542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6">
        <f>SUM(C26,C29:C35,C39:C61,C65:C66)</f>
        <v>21724.100000000002</v>
      </c>
      <c r="D25" s="486">
        <f>SUM(D26,D29:D35,D39:D61,D65:D66)</f>
        <v>44729.799999999996</v>
      </c>
      <c r="E25" s="486">
        <f>SUM(E26,E29:E35,E39:E61,E65:E66)</f>
        <v>67218.900000000009</v>
      </c>
      <c r="F25" s="486">
        <f>SUM(F26,F29:F35,F39:F61,F65:F66)</f>
        <v>92604.459999999992</v>
      </c>
      <c r="G25" s="497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0" t="str">
        <f>+'Ekamut-caxs'!B26</f>
        <v>Աշխատավարձի գծով, որից՝</v>
      </c>
      <c r="C26" s="369">
        <v>13479</v>
      </c>
      <c r="D26" s="541">
        <f>2000+25913</f>
        <v>27913</v>
      </c>
      <c r="E26" s="541">
        <f>1700+42259</f>
        <v>43959</v>
      </c>
      <c r="F26" s="485">
        <f>+'Ekamut-caxs'!D26</f>
        <v>62929.7</v>
      </c>
      <c r="G26" s="498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2" t="str">
        <f>+'Ekamut-caxs'!B27</f>
        <v>վճարովի ծառայության գծով</v>
      </c>
      <c r="C27" s="258">
        <v>509.7</v>
      </c>
      <c r="D27" s="258">
        <v>1019.4</v>
      </c>
      <c r="E27" s="258">
        <v>1085.0999999999999</v>
      </c>
      <c r="F27" s="488">
        <f>+'Ekamut-caxs'!D27</f>
        <v>1742.8</v>
      </c>
      <c r="G27" s="500"/>
      <c r="H27" s="281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8">
        <f>+'Ekamut-caxs'!D28</f>
        <v>0</v>
      </c>
      <c r="G28" s="500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0" t="str">
        <f>+'Ekamut-caxs'!B29</f>
        <v>Սննդի գծով</v>
      </c>
      <c r="C29" s="369">
        <v>5937</v>
      </c>
      <c r="D29" s="541">
        <v>12450</v>
      </c>
      <c r="E29" s="541">
        <v>17270</v>
      </c>
      <c r="F29" s="485">
        <f>+'Ekamut-caxs'!D29</f>
        <v>20630.46</v>
      </c>
      <c r="G29" s="498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0" t="str">
        <f>+'Ekamut-caxs'!B30</f>
        <v>Ջեռուցման գծով</v>
      </c>
      <c r="C30" s="369">
        <v>1100</v>
      </c>
      <c r="D30" s="369">
        <v>1600</v>
      </c>
      <c r="E30" s="369">
        <v>1900</v>
      </c>
      <c r="F30" s="485">
        <f>+'Ekamut-caxs'!D30</f>
        <v>3290.4</v>
      </c>
      <c r="G30" s="498"/>
      <c r="H30" s="110">
        <f>+F30-Komunal!F27</f>
        <v>-3287152.1999999997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4">+A30+1</f>
        <v>4</v>
      </c>
      <c r="B31" s="360" t="str">
        <f>+'Ekamut-caxs'!B31</f>
        <v>Էլեկտրաէներգիայի գծով</v>
      </c>
      <c r="C31" s="369">
        <v>365</v>
      </c>
      <c r="D31" s="369">
        <v>795</v>
      </c>
      <c r="E31" s="369">
        <v>1080</v>
      </c>
      <c r="F31" s="485">
        <f>+'Ekamut-caxs'!D31</f>
        <v>1624</v>
      </c>
      <c r="G31" s="498"/>
      <c r="H31" s="110">
        <f>+F31-Komunal!J27</f>
        <v>-1622349.68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4"/>
        <v>5</v>
      </c>
      <c r="B32" s="360" t="str">
        <f>+'Ekamut-caxs'!B32</f>
        <v>Ջրմուղ-կոյուղու գծով</v>
      </c>
      <c r="C32" s="369">
        <v>85.4</v>
      </c>
      <c r="D32" s="369">
        <v>201.2</v>
      </c>
      <c r="E32" s="369">
        <v>278</v>
      </c>
      <c r="F32" s="485">
        <f>+'Ekamut-caxs'!D32</f>
        <v>416.4</v>
      </c>
      <c r="G32" s="498"/>
      <c r="H32" s="110">
        <f>+F32-Komunal!N27</f>
        <v>-415959.79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4"/>
        <v>6</v>
      </c>
      <c r="B33" s="360" t="str">
        <f>+'Ekamut-caxs'!B33</f>
        <v>Աղբահանության գծով</v>
      </c>
      <c r="C33" s="369">
        <v>0</v>
      </c>
      <c r="D33" s="369">
        <v>0</v>
      </c>
      <c r="E33" s="369">
        <v>41.3</v>
      </c>
      <c r="F33" s="485">
        <f>+'Ekamut-caxs'!D33</f>
        <v>41.3</v>
      </c>
      <c r="G33" s="498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4"/>
        <v>7</v>
      </c>
      <c r="B34" s="360" t="str">
        <f>+'Ekamut-caxs'!B34</f>
        <v>Ախտաբանության գծով</v>
      </c>
      <c r="C34" s="369">
        <v>0</v>
      </c>
      <c r="D34" s="369">
        <v>62</v>
      </c>
      <c r="E34" s="369">
        <v>62</v>
      </c>
      <c r="F34" s="485">
        <f>+'Ekamut-caxs'!D34</f>
        <v>124</v>
      </c>
      <c r="G34" s="498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4"/>
        <v>8</v>
      </c>
      <c r="B35" s="360" t="str">
        <f>+'Ekamut-caxs'!B35</f>
        <v>Կապի գծով, այդ թվում`</v>
      </c>
      <c r="C35" s="369">
        <f t="shared" ref="C35:D35" si="5">SUM(C36:C38)</f>
        <v>27.200000000000003</v>
      </c>
      <c r="D35" s="369">
        <f t="shared" si="5"/>
        <v>58</v>
      </c>
      <c r="E35" s="369">
        <f>SUM(E36:E38)</f>
        <v>91.8</v>
      </c>
      <c r="F35" s="485">
        <f>SUM(F36:F38)</f>
        <v>145.19999999999999</v>
      </c>
      <c r="G35" s="498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258">
        <v>9.6</v>
      </c>
      <c r="D36" s="258">
        <v>24</v>
      </c>
      <c r="E36" s="258">
        <v>38.4</v>
      </c>
      <c r="F36" s="488">
        <f>+'Ekamut-caxs'!D36</f>
        <v>57.6</v>
      </c>
      <c r="G36" s="500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258">
        <v>8</v>
      </c>
      <c r="D37" s="258">
        <v>10</v>
      </c>
      <c r="E37" s="258">
        <v>15</v>
      </c>
      <c r="F37" s="488">
        <f>+'Ekamut-caxs'!D37</f>
        <v>30</v>
      </c>
      <c r="G37" s="500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8.3000000000000007</v>
      </c>
      <c r="B38" s="362" t="str">
        <f>+'Ekamut-caxs'!B38</f>
        <v>ինտերնետ կապ</v>
      </c>
      <c r="C38" s="258">
        <v>9.6</v>
      </c>
      <c r="D38" s="258">
        <v>24</v>
      </c>
      <c r="E38" s="258">
        <v>38.4</v>
      </c>
      <c r="F38" s="488">
        <f>+'Ekamut-caxs'!D38</f>
        <v>57.6</v>
      </c>
      <c r="G38" s="500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hidden="1" customHeight="1">
      <c r="A39" s="491">
        <f>+A35+1</f>
        <v>9</v>
      </c>
      <c r="B39" s="360" t="str">
        <f>+'Ekamut-caxs'!B39</f>
        <v>Բանկային ծառայության գծով</v>
      </c>
      <c r="C39" s="369">
        <v>0</v>
      </c>
      <c r="D39" s="369">
        <v>0</v>
      </c>
      <c r="E39" s="369">
        <v>0</v>
      </c>
      <c r="F39" s="485">
        <f>+'Ekamut-caxs'!D39</f>
        <v>0</v>
      </c>
      <c r="G39" s="498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1">
        <v>9</v>
      </c>
      <c r="B40" s="360" t="str">
        <f>+'Ekamut-caxs'!B40</f>
        <v>Տնտեսական ապրանքների գծով</v>
      </c>
      <c r="C40" s="369">
        <v>294</v>
      </c>
      <c r="D40" s="369">
        <v>588</v>
      </c>
      <c r="E40" s="369">
        <v>992</v>
      </c>
      <c r="F40" s="485">
        <f>+'Ekamut-caxs'!D40</f>
        <v>1176</v>
      </c>
      <c r="G40" s="498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v>10</v>
      </c>
      <c r="B41" s="360" t="str">
        <f>+'Ekamut-caxs'!B41</f>
        <v>Գրասենյակային ապրանքների գծով</v>
      </c>
      <c r="C41" s="369">
        <v>80</v>
      </c>
      <c r="D41" s="369">
        <v>250</v>
      </c>
      <c r="E41" s="369">
        <v>300</v>
      </c>
      <c r="F41" s="485">
        <f>+'Ekamut-caxs'!D41</f>
        <v>500</v>
      </c>
      <c r="G41" s="498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ref="A42:A58" si="6">+A41+1</f>
        <v>11</v>
      </c>
      <c r="B42" s="360" t="str">
        <f>+'Ekamut-caxs'!B42</f>
        <v>Փոքրարժեք կամ արագամաշ առարկաների գծով</v>
      </c>
      <c r="C42" s="369">
        <v>40</v>
      </c>
      <c r="D42" s="369">
        <v>150</v>
      </c>
      <c r="E42" s="369">
        <v>200</v>
      </c>
      <c r="F42" s="485">
        <f>+'Ekamut-caxs'!D42</f>
        <v>350</v>
      </c>
      <c r="G42" s="498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6"/>
        <v>12</v>
      </c>
      <c r="B43" s="360" t="str">
        <f>+'Ekamut-caxs'!B43</f>
        <v>Ուսումնական նյութերի գծով</v>
      </c>
      <c r="C43" s="369">
        <v>0</v>
      </c>
      <c r="D43" s="369">
        <v>40</v>
      </c>
      <c r="E43" s="369">
        <v>80</v>
      </c>
      <c r="F43" s="485">
        <f>+'Ekamut-caxs'!D43</f>
        <v>120</v>
      </c>
      <c r="G43" s="498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6"/>
        <v>13</v>
      </c>
      <c r="B44" s="360" t="str">
        <f>+'Ekamut-caxs'!B44</f>
        <v>Դեղորայքի գծով</v>
      </c>
      <c r="C44" s="369">
        <v>0</v>
      </c>
      <c r="D44" s="369">
        <v>20</v>
      </c>
      <c r="E44" s="369">
        <v>25</v>
      </c>
      <c r="F44" s="485">
        <f>+'Ekamut-caxs'!D44</f>
        <v>30</v>
      </c>
      <c r="G44" s="498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6"/>
        <v>14</v>
      </c>
      <c r="B45" s="360" t="str">
        <f>+'Ekamut-caxs'!B45</f>
        <v>Բուժ.ծառայության գծով</v>
      </c>
      <c r="C45" s="369">
        <v>48</v>
      </c>
      <c r="D45" s="369">
        <v>114</v>
      </c>
      <c r="E45" s="369">
        <v>168</v>
      </c>
      <c r="F45" s="485">
        <f>+'Ekamut-caxs'!D45</f>
        <v>228</v>
      </c>
      <c r="G45" s="498"/>
      <c r="H45" s="110"/>
      <c r="I45" s="101"/>
      <c r="J45" s="101"/>
      <c r="K45" s="366" t="str">
        <f t="shared" si="2"/>
        <v/>
      </c>
      <c r="L45" s="366" t="str">
        <f t="shared" ref="L45:L76" si="7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6"/>
        <v>15</v>
      </c>
      <c r="B46" s="360" t="str">
        <f>+'Ekamut-caxs'!B46</f>
        <v>Ընթացիկ վերանորոգման գծով</v>
      </c>
      <c r="C46" s="369">
        <v>0</v>
      </c>
      <c r="D46" s="369">
        <v>120</v>
      </c>
      <c r="E46" s="369">
        <v>200</v>
      </c>
      <c r="F46" s="485">
        <f>+'Ekamut-caxs'!D46</f>
        <v>300</v>
      </c>
      <c r="G46" s="498"/>
      <c r="H46" s="110"/>
      <c r="I46" s="101"/>
      <c r="J46" s="101"/>
      <c r="K46" s="366" t="str">
        <f t="shared" si="2"/>
        <v/>
      </c>
      <c r="L46" s="366" t="str">
        <f t="shared" si="7"/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6"/>
        <v>16</v>
      </c>
      <c r="B47" s="360" t="str">
        <f>+'Ekamut-caxs'!B47</f>
        <v>Ջեռուցման համակարգի սպասարկման գծով</v>
      </c>
      <c r="C47" s="369">
        <v>0</v>
      </c>
      <c r="D47" s="369">
        <v>19</v>
      </c>
      <c r="E47" s="369">
        <v>38</v>
      </c>
      <c r="F47" s="485">
        <f>+'Ekamut-caxs'!D47</f>
        <v>90</v>
      </c>
      <c r="G47" s="498"/>
      <c r="H47" s="110"/>
      <c r="I47" s="101"/>
      <c r="J47" s="101"/>
      <c r="K47" s="366" t="str">
        <f t="shared" si="2"/>
        <v/>
      </c>
      <c r="L47" s="366" t="str">
        <f t="shared" si="7"/>
        <v/>
      </c>
      <c r="M47" s="366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6"/>
        <v>17</v>
      </c>
      <c r="B48" s="360" t="str">
        <f>+'Ekamut-caxs'!B48</f>
        <v>Կաթսայատան սպասարկման գծով</v>
      </c>
      <c r="C48" s="369">
        <v>0</v>
      </c>
      <c r="D48" s="369">
        <v>0</v>
      </c>
      <c r="E48" s="369">
        <v>0</v>
      </c>
      <c r="F48" s="485">
        <f>+'Ekamut-caxs'!D48</f>
        <v>0</v>
      </c>
      <c r="G48" s="498"/>
      <c r="H48" s="110"/>
      <c r="I48" s="101"/>
      <c r="J48" s="101"/>
      <c r="K48" s="366" t="str">
        <f t="shared" si="2"/>
        <v/>
      </c>
      <c r="L48" s="366" t="str">
        <f t="shared" si="7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6"/>
        <v>18</v>
      </c>
      <c r="B49" s="360" t="str">
        <f>+'Ekamut-caxs'!B49</f>
        <v>Սպասարկման և կոմունալ համավճարների գծով</v>
      </c>
      <c r="C49" s="369">
        <v>0</v>
      </c>
      <c r="D49" s="369">
        <v>0</v>
      </c>
      <c r="E49" s="369">
        <v>0</v>
      </c>
      <c r="F49" s="485">
        <f>+'Ekamut-caxs'!D49</f>
        <v>0</v>
      </c>
      <c r="G49" s="498"/>
      <c r="H49" s="110"/>
      <c r="I49" s="101"/>
      <c r="J49" s="101"/>
      <c r="K49" s="366" t="str">
        <f t="shared" si="2"/>
        <v/>
      </c>
      <c r="L49" s="366" t="str">
        <f t="shared" si="7"/>
        <v/>
      </c>
      <c r="M49" s="366" t="str">
        <f t="shared" si="1"/>
        <v/>
      </c>
      <c r="N49" s="77"/>
      <c r="O49" s="77"/>
      <c r="P49" s="77"/>
    </row>
    <row r="50" spans="1:16" s="76" customFormat="1" ht="16.5" customHeight="1">
      <c r="A50" s="491">
        <v>17</v>
      </c>
      <c r="B50" s="360" t="str">
        <f>+'Ekamut-caxs'!B50</f>
        <v>Գնումների համակարգողի ծառայության գծով</v>
      </c>
      <c r="C50" s="369">
        <v>30</v>
      </c>
      <c r="D50" s="369">
        <v>60</v>
      </c>
      <c r="E50" s="369">
        <v>90</v>
      </c>
      <c r="F50" s="485">
        <f>+'Ekamut-caxs'!D50</f>
        <v>105</v>
      </c>
      <c r="G50" s="498"/>
      <c r="H50" s="110"/>
      <c r="I50" s="101"/>
      <c r="J50" s="101"/>
      <c r="K50" s="366" t="str">
        <f t="shared" si="2"/>
        <v/>
      </c>
      <c r="L50" s="366" t="str">
        <f t="shared" si="7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1">
        <f t="shared" si="6"/>
        <v>18</v>
      </c>
      <c r="B51" s="360" t="str">
        <f>+'Ekamut-caxs'!B51</f>
        <v>Համակարգիչների տեխնիկական սպասարկման գծով</v>
      </c>
      <c r="C51" s="369">
        <v>8</v>
      </c>
      <c r="D51" s="369">
        <v>24</v>
      </c>
      <c r="E51" s="369">
        <v>40</v>
      </c>
      <c r="F51" s="485">
        <f>+'Ekamut-caxs'!D51</f>
        <v>60</v>
      </c>
      <c r="G51" s="498"/>
      <c r="H51" s="110"/>
      <c r="I51" s="101"/>
      <c r="J51" s="101"/>
      <c r="K51" s="366" t="str">
        <f t="shared" si="2"/>
        <v/>
      </c>
      <c r="L51" s="366" t="str">
        <f t="shared" si="7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6"/>
        <v>19</v>
      </c>
      <c r="B52" s="360" t="str">
        <f>+'Ekamut-caxs'!B52</f>
        <v>Համակարգչային ծրագրի և կայքի սպասարկման գծով</v>
      </c>
      <c r="C52" s="369">
        <v>0</v>
      </c>
      <c r="D52" s="369">
        <v>0</v>
      </c>
      <c r="E52" s="369">
        <v>95</v>
      </c>
      <c r="F52" s="485">
        <f>+'Ekamut-caxs'!D52</f>
        <v>95</v>
      </c>
      <c r="G52" s="498"/>
      <c r="H52" s="110"/>
      <c r="I52" s="101"/>
      <c r="J52" s="101"/>
      <c r="K52" s="366" t="str">
        <f t="shared" si="2"/>
        <v/>
      </c>
      <c r="L52" s="366" t="str">
        <f t="shared" si="7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6"/>
        <v>20</v>
      </c>
      <c r="B53" s="360" t="str">
        <f>+'Ekamut-caxs'!B53</f>
        <v>էլ․ստորագրության գծով</v>
      </c>
      <c r="C53" s="369">
        <v>0</v>
      </c>
      <c r="D53" s="369">
        <v>0</v>
      </c>
      <c r="E53" s="369">
        <v>3</v>
      </c>
      <c r="F53" s="485">
        <f>+'Ekamut-caxs'!D53</f>
        <v>3</v>
      </c>
      <c r="G53" s="498"/>
      <c r="H53" s="110"/>
      <c r="I53" s="101"/>
      <c r="J53" s="101"/>
      <c r="K53" s="366" t="str">
        <f t="shared" si="2"/>
        <v/>
      </c>
      <c r="L53" s="366" t="str">
        <f t="shared" si="7"/>
        <v/>
      </c>
      <c r="M53" s="366" t="str">
        <f t="shared" si="1"/>
        <v/>
      </c>
      <c r="N53" s="77"/>
      <c r="O53" s="77"/>
      <c r="P53" s="77"/>
    </row>
    <row r="54" spans="1:16" s="76" customFormat="1" ht="16.5" customHeight="1">
      <c r="A54" s="491">
        <f t="shared" si="6"/>
        <v>21</v>
      </c>
      <c r="B54" s="360" t="str">
        <f>+'Ekamut-caxs'!B54</f>
        <v>Հայտարարության գծով</v>
      </c>
      <c r="C54" s="369">
        <v>0</v>
      </c>
      <c r="D54" s="369">
        <v>5.0999999999999996</v>
      </c>
      <c r="E54" s="369">
        <v>15.3</v>
      </c>
      <c r="F54" s="485">
        <f>+'Ekamut-caxs'!D54</f>
        <v>25.5</v>
      </c>
      <c r="G54" s="498"/>
      <c r="H54" s="110"/>
      <c r="I54" s="101"/>
      <c r="J54" s="101"/>
      <c r="K54" s="366" t="str">
        <f t="shared" si="2"/>
        <v/>
      </c>
      <c r="L54" s="366" t="str">
        <f t="shared" si="7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6"/>
        <v>22</v>
      </c>
      <c r="B55" s="360" t="str">
        <f>+'Ekamut-caxs'!B55</f>
        <v>Բաժանորդագրության գծով</v>
      </c>
      <c r="C55" s="369"/>
      <c r="D55" s="369"/>
      <c r="E55" s="369"/>
      <c r="F55" s="485">
        <f>+'Ekamut-caxs'!D55</f>
        <v>0</v>
      </c>
      <c r="G55" s="498"/>
      <c r="H55" s="110"/>
      <c r="I55" s="101"/>
      <c r="J55" s="101"/>
      <c r="K55" s="366" t="str">
        <f t="shared" si="2"/>
        <v/>
      </c>
      <c r="L55" s="366" t="str">
        <f t="shared" si="7"/>
        <v/>
      </c>
      <c r="M55" s="366" t="str">
        <f t="shared" si="1"/>
        <v/>
      </c>
      <c r="N55" s="77"/>
      <c r="O55" s="77"/>
      <c r="P55" s="77"/>
    </row>
    <row r="56" spans="1:16" s="76" customFormat="1" ht="16.5" hidden="1" customHeight="1">
      <c r="A56" s="491">
        <f t="shared" si="6"/>
        <v>23</v>
      </c>
      <c r="B56" s="360" t="str">
        <f>+'Ekamut-caxs'!B56</f>
        <v>Վերապատրաստման գծով</v>
      </c>
      <c r="C56" s="369"/>
      <c r="D56" s="369"/>
      <c r="E56" s="369"/>
      <c r="F56" s="485">
        <f>+'Ekamut-caxs'!D56</f>
        <v>0</v>
      </c>
      <c r="G56" s="498"/>
      <c r="H56" s="110"/>
      <c r="I56" s="101"/>
      <c r="J56" s="101"/>
      <c r="K56" s="366" t="str">
        <f t="shared" si="2"/>
        <v/>
      </c>
      <c r="L56" s="366" t="str">
        <f t="shared" si="7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6"/>
        <v>24</v>
      </c>
      <c r="B57" s="360">
        <f>+'Ekamut-caxs'!B57</f>
        <v>0</v>
      </c>
      <c r="C57" s="369"/>
      <c r="D57" s="369"/>
      <c r="E57" s="369"/>
      <c r="F57" s="485">
        <f>+'Ekamut-caxs'!D57</f>
        <v>0</v>
      </c>
      <c r="G57" s="498"/>
      <c r="H57" s="110"/>
      <c r="I57" s="101"/>
      <c r="J57" s="101"/>
      <c r="K57" s="366" t="str">
        <f t="shared" si="2"/>
        <v/>
      </c>
      <c r="L57" s="366" t="str">
        <f t="shared" si="7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6"/>
        <v>25</v>
      </c>
      <c r="B58" s="360">
        <f>+'Ekamut-caxs'!B58</f>
        <v>0</v>
      </c>
      <c r="C58" s="369"/>
      <c r="D58" s="369"/>
      <c r="E58" s="369"/>
      <c r="F58" s="485">
        <f>+'Ekamut-caxs'!D58</f>
        <v>0</v>
      </c>
      <c r="G58" s="498"/>
      <c r="H58" s="110"/>
      <c r="I58" s="101"/>
      <c r="J58" s="101"/>
      <c r="K58" s="366" t="str">
        <f t="shared" si="2"/>
        <v/>
      </c>
      <c r="L58" s="366" t="str">
        <f t="shared" si="7"/>
        <v/>
      </c>
      <c r="M58" s="366" t="str">
        <f t="shared" si="1"/>
        <v/>
      </c>
      <c r="N58" s="77"/>
      <c r="O58" s="77"/>
      <c r="P58" s="77"/>
    </row>
    <row r="59" spans="1:16" s="77" customFormat="1" ht="16.5" customHeight="1">
      <c r="A59" s="493">
        <v>22</v>
      </c>
      <c r="B59" s="513" t="str">
        <f>+'Ekamut-caxs'!B59</f>
        <v>Միջոցառումների կազմակերպման գծով</v>
      </c>
      <c r="C59" s="369">
        <v>0</v>
      </c>
      <c r="D59" s="369">
        <v>30</v>
      </c>
      <c r="E59" s="369">
        <v>60</v>
      </c>
      <c r="F59" s="489">
        <f>+'Ekamut-caxs'!D59</f>
        <v>90</v>
      </c>
      <c r="G59" s="499"/>
      <c r="H59" s="110"/>
      <c r="I59" s="101"/>
      <c r="J59" s="101"/>
      <c r="K59" s="393" t="str">
        <f t="shared" si="2"/>
        <v/>
      </c>
      <c r="L59" s="393" t="str">
        <f t="shared" si="7"/>
        <v/>
      </c>
      <c r="M59" s="393" t="str">
        <f t="shared" si="1"/>
        <v/>
      </c>
    </row>
    <row r="60" spans="1:16" s="77" customFormat="1" ht="16.5" hidden="1" customHeight="1">
      <c r="A60" s="493">
        <f>+A59+1</f>
        <v>23</v>
      </c>
      <c r="B60" s="513">
        <f>+'Ekamut-caxs'!B60</f>
        <v>0</v>
      </c>
      <c r="C60" s="369"/>
      <c r="D60" s="369"/>
      <c r="E60" s="369"/>
      <c r="F60" s="489">
        <f>+'Ekamut-caxs'!D60</f>
        <v>0</v>
      </c>
      <c r="G60" s="499"/>
      <c r="H60" s="110" t="s">
        <v>121</v>
      </c>
      <c r="I60" s="101"/>
      <c r="J60" s="101"/>
      <c r="K60" s="393" t="str">
        <f t="shared" si="2"/>
        <v/>
      </c>
      <c r="L60" s="393" t="str">
        <f t="shared" si="7"/>
        <v/>
      </c>
      <c r="M60" s="393" t="str">
        <f t="shared" si="1"/>
        <v/>
      </c>
    </row>
    <row r="61" spans="1:16" s="76" customFormat="1" ht="16.5" hidden="1" customHeight="1">
      <c r="A61" s="491">
        <v>23</v>
      </c>
      <c r="B61" s="360" t="s">
        <v>35</v>
      </c>
      <c r="C61" s="369">
        <f t="shared" ref="C61:E61" si="8">SUM(C62:C64)</f>
        <v>0</v>
      </c>
      <c r="D61" s="369">
        <f t="shared" si="8"/>
        <v>0</v>
      </c>
      <c r="E61" s="369">
        <f t="shared" si="8"/>
        <v>0</v>
      </c>
      <c r="F61" s="485">
        <f>SUM(F62:F64)</f>
        <v>0</v>
      </c>
      <c r="G61" s="498"/>
      <c r="H61" s="110"/>
      <c r="I61" s="101"/>
      <c r="J61" s="101"/>
      <c r="K61" s="366" t="str">
        <f t="shared" si="2"/>
        <v/>
      </c>
      <c r="L61" s="366" t="str">
        <f t="shared" si="7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36</v>
      </c>
      <c r="C62" s="509"/>
      <c r="D62" s="509"/>
      <c r="E62" s="509"/>
      <c r="F62" s="258"/>
      <c r="G62" s="500"/>
      <c r="K62" s="366" t="str">
        <f t="shared" si="2"/>
        <v/>
      </c>
      <c r="L62" s="366" t="str">
        <f t="shared" si="7"/>
        <v/>
      </c>
      <c r="M62" s="366" t="str">
        <f t="shared" si="1"/>
        <v/>
      </c>
    </row>
    <row r="63" spans="1:16" hidden="1">
      <c r="A63" s="15">
        <v>31.2</v>
      </c>
      <c r="B63" s="363" t="s">
        <v>48</v>
      </c>
      <c r="C63" s="509"/>
      <c r="D63" s="509"/>
      <c r="E63" s="509"/>
      <c r="F63" s="258"/>
      <c r="G63" s="500"/>
      <c r="K63" s="366" t="str">
        <f t="shared" si="2"/>
        <v/>
      </c>
      <c r="L63" s="366" t="str">
        <f t="shared" si="7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82</v>
      </c>
      <c r="C64" s="509"/>
      <c r="D64" s="509"/>
      <c r="E64" s="509"/>
      <c r="F64" s="488">
        <f>+'Ekamut-caxs'!D63</f>
        <v>0</v>
      </c>
      <c r="G64" s="498"/>
      <c r="K64" s="366" t="str">
        <f t="shared" si="2"/>
        <v/>
      </c>
      <c r="L64" s="366" t="str">
        <f t="shared" si="7"/>
        <v/>
      </c>
      <c r="M64" s="366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4">
        <f>+F65</f>
        <v>230.5</v>
      </c>
      <c r="D65" s="354">
        <f>+F65</f>
        <v>230.5</v>
      </c>
      <c r="E65" s="354">
        <f>+F65</f>
        <v>230.5</v>
      </c>
      <c r="F65" s="485">
        <f>+'Deb. ev kreditor'!D59-'Deb. ev kreditor'!D54</f>
        <v>230.5</v>
      </c>
      <c r="G65" s="498"/>
      <c r="H65" s="113"/>
      <c r="I65" s="88"/>
      <c r="J65" s="88"/>
      <c r="K65" s="366" t="str">
        <f t="shared" si="2"/>
        <v/>
      </c>
      <c r="L65" s="366" t="str">
        <f t="shared" si="7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4" t="s">
        <v>83</v>
      </c>
      <c r="C66" s="369"/>
      <c r="D66" s="369"/>
      <c r="E66" s="369"/>
      <c r="F66" s="485"/>
      <c r="G66" s="498"/>
      <c r="H66" s="512" t="s">
        <v>208</v>
      </c>
      <c r="I66" s="510"/>
      <c r="J66" s="511"/>
      <c r="K66" s="366" t="str">
        <f t="shared" si="2"/>
        <v/>
      </c>
      <c r="L66" s="366" t="str">
        <f t="shared" si="7"/>
        <v/>
      </c>
      <c r="M66" s="366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6">
        <f>C68+C75</f>
        <v>0</v>
      </c>
      <c r="D67" s="486">
        <f>D68+D75</f>
        <v>110</v>
      </c>
      <c r="E67" s="486">
        <f>E68+E75</f>
        <v>150</v>
      </c>
      <c r="F67" s="486">
        <f>F68+F75</f>
        <v>230</v>
      </c>
      <c r="G67" s="497"/>
      <c r="H67" s="510"/>
      <c r="I67" s="510"/>
      <c r="J67" s="511"/>
      <c r="K67" s="366" t="str">
        <f t="shared" si="2"/>
        <v/>
      </c>
      <c r="L67" s="366" t="str">
        <f t="shared" si="7"/>
        <v/>
      </c>
      <c r="M67" s="366" t="str">
        <f t="shared" si="1"/>
        <v/>
      </c>
      <c r="N67" s="79"/>
      <c r="O67" s="79"/>
      <c r="P67" s="79"/>
    </row>
    <row r="68" spans="1:16" s="76" customFormat="1" ht="16.5" customHeight="1">
      <c r="A68" s="491">
        <v>1</v>
      </c>
      <c r="B68" s="360" t="s">
        <v>87</v>
      </c>
      <c r="C68" s="369">
        <f>SUM(C69:C74)</f>
        <v>0</v>
      </c>
      <c r="D68" s="369">
        <f>SUM(D69:D74)</f>
        <v>110</v>
      </c>
      <c r="E68" s="369">
        <f>SUM(E69:E74)</f>
        <v>150</v>
      </c>
      <c r="F68" s="485">
        <f>SUM(F69:F74)</f>
        <v>230</v>
      </c>
      <c r="G68" s="498"/>
      <c r="H68" s="110"/>
      <c r="I68" s="101"/>
      <c r="J68" s="101"/>
      <c r="K68" s="366" t="str">
        <f t="shared" si="2"/>
        <v/>
      </c>
      <c r="L68" s="366" t="str">
        <f t="shared" si="7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84</v>
      </c>
      <c r="C69" s="369"/>
      <c r="D69" s="369"/>
      <c r="E69" s="369"/>
      <c r="F69" s="489"/>
      <c r="G69" s="498"/>
      <c r="H69" s="110"/>
      <c r="I69" s="101"/>
      <c r="J69" s="101"/>
      <c r="K69" s="366" t="str">
        <f t="shared" si="2"/>
        <v/>
      </c>
      <c r="L69" s="366" t="str">
        <f t="shared" si="7"/>
        <v/>
      </c>
      <c r="M69" s="366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0" t="s">
        <v>85</v>
      </c>
      <c r="C70" s="369"/>
      <c r="D70" s="369"/>
      <c r="E70" s="369"/>
      <c r="F70" s="489"/>
      <c r="G70" s="498"/>
      <c r="H70" s="110"/>
      <c r="I70" s="101"/>
      <c r="J70" s="101"/>
      <c r="K70" s="366" t="str">
        <f t="shared" si="2"/>
        <v/>
      </c>
      <c r="L70" s="366" t="str">
        <f t="shared" si="7"/>
        <v/>
      </c>
      <c r="M70" s="366" t="str">
        <f t="shared" si="1"/>
        <v/>
      </c>
      <c r="N70" s="77"/>
      <c r="O70" s="77"/>
      <c r="P70" s="77"/>
    </row>
    <row r="71" spans="1:16">
      <c r="A71" s="26">
        <v>1.1000000000000001</v>
      </c>
      <c r="B71" s="362" t="s">
        <v>86</v>
      </c>
      <c r="C71" s="258">
        <v>0</v>
      </c>
      <c r="D71" s="258">
        <v>110</v>
      </c>
      <c r="E71" s="258">
        <v>150</v>
      </c>
      <c r="F71" s="488">
        <v>230</v>
      </c>
      <c r="G71" s="500"/>
      <c r="K71" s="366" t="str">
        <f t="shared" si="2"/>
        <v/>
      </c>
      <c r="L71" s="366" t="str">
        <f t="shared" si="7"/>
        <v/>
      </c>
      <c r="M71" s="366" t="str">
        <f t="shared" si="1"/>
        <v/>
      </c>
    </row>
    <row r="72" spans="1:16" s="76" customFormat="1" ht="16.5" hidden="1" customHeight="1">
      <c r="A72" s="26">
        <v>1.4</v>
      </c>
      <c r="B72" s="360" t="s">
        <v>63</v>
      </c>
      <c r="C72" s="369"/>
      <c r="D72" s="369"/>
      <c r="E72" s="369"/>
      <c r="F72" s="489"/>
      <c r="G72" s="498"/>
      <c r="H72" s="110"/>
      <c r="I72" s="101"/>
      <c r="J72" s="101"/>
      <c r="K72" s="366" t="str">
        <f t="shared" si="2"/>
        <v/>
      </c>
      <c r="L72" s="366" t="str">
        <f t="shared" si="7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64</v>
      </c>
      <c r="C73" s="369"/>
      <c r="D73" s="369"/>
      <c r="E73" s="369"/>
      <c r="F73" s="489"/>
      <c r="G73" s="499"/>
      <c r="H73" s="110"/>
      <c r="I73" s="101"/>
      <c r="J73" s="101"/>
      <c r="K73" s="393" t="str">
        <f t="shared" si="2"/>
        <v/>
      </c>
      <c r="L73" s="393" t="str">
        <f t="shared" si="7"/>
        <v/>
      </c>
      <c r="M73" s="393" t="str">
        <f t="shared" si="1"/>
        <v/>
      </c>
    </row>
    <row r="74" spans="1:16" s="77" customFormat="1" ht="16.5" hidden="1" customHeight="1">
      <c r="A74" s="26">
        <v>1.6</v>
      </c>
      <c r="B74" s="513"/>
      <c r="C74" s="369"/>
      <c r="D74" s="369"/>
      <c r="E74" s="369"/>
      <c r="F74" s="489"/>
      <c r="G74" s="499"/>
      <c r="H74" s="110" t="s">
        <v>122</v>
      </c>
      <c r="I74" s="101"/>
      <c r="J74" s="101"/>
      <c r="K74" s="393" t="str">
        <f t="shared" si="2"/>
        <v/>
      </c>
      <c r="L74" s="393" t="str">
        <f t="shared" si="7"/>
        <v/>
      </c>
      <c r="M74" s="393" t="str">
        <f t="shared" si="1"/>
        <v/>
      </c>
    </row>
    <row r="75" spans="1:16" s="76" customFormat="1" ht="16.5" hidden="1" customHeight="1">
      <c r="A75" s="491">
        <v>2</v>
      </c>
      <c r="B75" s="360" t="s">
        <v>88</v>
      </c>
      <c r="C75" s="369">
        <f t="shared" ref="C75:E75" si="9">SUM(C76:C78)</f>
        <v>0</v>
      </c>
      <c r="D75" s="369">
        <f t="shared" si="9"/>
        <v>0</v>
      </c>
      <c r="E75" s="369">
        <f t="shared" si="9"/>
        <v>0</v>
      </c>
      <c r="F75" s="485">
        <f>SUM(F76:F78)</f>
        <v>0</v>
      </c>
      <c r="G75" s="498"/>
      <c r="H75" s="110"/>
      <c r="I75" s="101"/>
      <c r="J75" s="101"/>
      <c r="K75" s="366" t="str">
        <f t="shared" si="2"/>
        <v/>
      </c>
      <c r="L75" s="366" t="str">
        <f t="shared" si="7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60</v>
      </c>
      <c r="C76" s="369"/>
      <c r="D76" s="369"/>
      <c r="E76" s="369"/>
      <c r="F76" s="489"/>
      <c r="G76" s="498"/>
      <c r="H76" s="110"/>
      <c r="I76" s="101"/>
      <c r="J76" s="101"/>
      <c r="K76" s="366" t="str">
        <f t="shared" ref="K76:K82" si="10">IF((D76-C76)&lt;0, (0),"")</f>
        <v/>
      </c>
      <c r="L76" s="366" t="str">
        <f t="shared" si="7"/>
        <v/>
      </c>
      <c r="M76" s="366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59</v>
      </c>
      <c r="C77" s="369"/>
      <c r="D77" s="369"/>
      <c r="E77" s="369"/>
      <c r="F77" s="489"/>
      <c r="G77" s="498"/>
      <c r="H77" s="110"/>
      <c r="I77" s="101"/>
      <c r="J77" s="101"/>
      <c r="K77" s="366" t="str">
        <f t="shared" si="10"/>
        <v/>
      </c>
      <c r="L77" s="366" t="str">
        <f t="shared" ref="L77:L82" si="12">IF((+E77-D77)&lt;0, (0),"")</f>
        <v/>
      </c>
      <c r="M77" s="366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49</v>
      </c>
      <c r="C78" s="369"/>
      <c r="D78" s="369"/>
      <c r="E78" s="369"/>
      <c r="F78" s="489"/>
      <c r="G78" s="498"/>
      <c r="H78" s="110"/>
      <c r="I78" s="101"/>
      <c r="J78" s="101"/>
      <c r="K78" s="366" t="str">
        <f t="shared" si="10"/>
        <v/>
      </c>
      <c r="L78" s="366" t="str">
        <f t="shared" si="12"/>
        <v/>
      </c>
      <c r="M78" s="366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6">
        <f t="shared" ref="C79:E79" si="13">SUM(C80:C81)</f>
        <v>0</v>
      </c>
      <c r="D79" s="486">
        <f t="shared" si="13"/>
        <v>0</v>
      </c>
      <c r="E79" s="486">
        <f t="shared" si="13"/>
        <v>0</v>
      </c>
      <c r="F79" s="486">
        <f>SUM(F80:F81)</f>
        <v>2487.6999999999998</v>
      </c>
      <c r="G79" s="497"/>
      <c r="H79" s="114"/>
      <c r="I79" s="104"/>
      <c r="J79" s="104"/>
      <c r="K79" s="366" t="str">
        <f t="shared" si="10"/>
        <v/>
      </c>
      <c r="L79" s="366" t="str">
        <f t="shared" si="12"/>
        <v/>
      </c>
      <c r="M79" s="366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69"/>
      <c r="D80" s="369"/>
      <c r="E80" s="369"/>
      <c r="F80" s="489">
        <v>2487.6999999999998</v>
      </c>
      <c r="G80" s="498"/>
      <c r="H80" s="111"/>
      <c r="I80" s="102"/>
      <c r="J80" s="102"/>
      <c r="K80" s="366" t="str">
        <f t="shared" si="10"/>
        <v/>
      </c>
      <c r="L80" s="366" t="str">
        <f t="shared" si="12"/>
        <v/>
      </c>
      <c r="M80" s="366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89"/>
      <c r="G81" s="498"/>
      <c r="H81" s="106"/>
      <c r="I81" s="102"/>
      <c r="J81" s="102"/>
      <c r="K81" s="393" t="str">
        <f t="shared" si="10"/>
        <v/>
      </c>
      <c r="L81" s="393" t="str">
        <f t="shared" si="12"/>
        <v/>
      </c>
      <c r="M81" s="393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6">
        <f>C12+C13-C24</f>
        <v>13.300000000010186</v>
      </c>
      <c r="D82" s="486">
        <f>D12+D13-D24</f>
        <v>95.600000000013097</v>
      </c>
      <c r="E82" s="486">
        <f>E12+E13-E24</f>
        <v>24.5</v>
      </c>
      <c r="F82" s="486">
        <f>F12+F13-F24</f>
        <v>4.0000000022700988E-2</v>
      </c>
      <c r="G82" s="497"/>
      <c r="H82" s="560" t="s">
        <v>200</v>
      </c>
      <c r="I82" s="560"/>
      <c r="J82" s="283"/>
      <c r="K82" s="366" t="str">
        <f t="shared" si="10"/>
        <v/>
      </c>
      <c r="L82" s="366">
        <f t="shared" si="12"/>
        <v>0</v>
      </c>
      <c r="M82" s="366">
        <f t="shared" si="11"/>
        <v>0</v>
      </c>
      <c r="N82" s="98"/>
      <c r="O82" s="98"/>
      <c r="P82" s="98"/>
    </row>
    <row r="83" spans="1:16" s="80" customFormat="1" ht="33.75" customHeight="1">
      <c r="A83" s="86"/>
      <c r="B83" s="87"/>
      <c r="C83" s="355"/>
      <c r="D83" s="355"/>
      <c r="E83" s="355"/>
      <c r="H83" s="288"/>
      <c r="I83" s="104"/>
      <c r="J83" s="104"/>
      <c r="K83" s="367" t="str">
        <f>IF((H83-F83)&lt;0, (0),"")</f>
        <v/>
      </c>
      <c r="L83" s="367" t="str">
        <f t="shared" ref="L83:M85" si="14">IF((I83-H83)&lt;0, (0),"")</f>
        <v/>
      </c>
      <c r="M83" s="367" t="str">
        <f t="shared" si="14"/>
        <v/>
      </c>
      <c r="N83" s="79"/>
      <c r="O83" s="79"/>
      <c r="P83" s="79"/>
    </row>
    <row r="84" spans="1:16" s="7" customFormat="1" ht="18.75" hidden="1" customHeight="1">
      <c r="B84" s="430" t="s">
        <v>2</v>
      </c>
      <c r="C84" s="356"/>
      <c r="D84" s="356"/>
      <c r="E84" s="483" t="str">
        <f>+'Ekamut-caxs'!D67</f>
        <v>Ֆ․ Արևշատյան</v>
      </c>
      <c r="F84" s="483"/>
      <c r="G84" s="483"/>
      <c r="H84" s="187"/>
      <c r="I84" s="40"/>
      <c r="J84" s="40"/>
      <c r="K84" s="367" t="e">
        <f>IF((H84-E84)&lt;0, (0),"")</f>
        <v>#VALUE!</v>
      </c>
      <c r="L84" s="367" t="str">
        <f t="shared" si="14"/>
        <v/>
      </c>
      <c r="M84" s="367" t="str">
        <f t="shared" si="14"/>
        <v/>
      </c>
      <c r="N84" s="6"/>
      <c r="O84" s="6"/>
      <c r="P84" s="6"/>
    </row>
    <row r="85" spans="1:16" s="3" customFormat="1" ht="17.25" hidden="1">
      <c r="A85" s="7"/>
      <c r="B85" s="404" t="s">
        <v>4</v>
      </c>
      <c r="C85" s="39"/>
      <c r="D85" s="39"/>
      <c r="E85" s="484" t="s">
        <v>92</v>
      </c>
      <c r="F85" s="484"/>
      <c r="G85" s="426"/>
      <c r="H85" s="188"/>
      <c r="I85" s="89"/>
      <c r="J85" s="89"/>
      <c r="K85" s="367"/>
      <c r="L85" s="367" t="str">
        <f t="shared" si="14"/>
        <v/>
      </c>
      <c r="M85" s="367" t="str">
        <f t="shared" si="14"/>
        <v/>
      </c>
      <c r="N85" s="2"/>
      <c r="O85" s="2"/>
      <c r="P85" s="2"/>
    </row>
    <row r="86" spans="1:16" s="3" customFormat="1" ht="17.25" hidden="1">
      <c r="B86" s="431" t="s">
        <v>6</v>
      </c>
      <c r="C86" s="357"/>
      <c r="D86" s="357"/>
      <c r="E86" s="483" t="str">
        <f>+'Ekamut-caxs'!D69</f>
        <v>Կ․ Քարամյան</v>
      </c>
      <c r="F86" s="483"/>
      <c r="G86" s="483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idden="1">
      <c r="B87" s="405"/>
      <c r="C87" s="8"/>
      <c r="D87" s="8"/>
      <c r="E87" s="484" t="s">
        <v>92</v>
      </c>
      <c r="F87" s="484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190</v>
      </c>
      <c r="D88" s="8"/>
      <c r="E88" s="8"/>
      <c r="F88" s="81"/>
      <c r="G88" s="81"/>
      <c r="H88" s="289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36.75" customHeight="1">
      <c r="A89" s="608" t="s">
        <v>290</v>
      </c>
      <c r="B89" s="608"/>
      <c r="C89" s="400"/>
      <c r="F89" s="609" t="s">
        <v>291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14" zoomScaleSheetLayoutView="100" workbookViewId="0">
      <selection activeCell="B33" sqref="B33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4" t="s">
        <v>53</v>
      </c>
      <c r="B1" s="564"/>
      <c r="C1" s="564"/>
      <c r="D1" s="564"/>
      <c r="E1" s="564"/>
      <c r="F1" s="564"/>
    </row>
    <row r="2" spans="1:18" s="20" customFormat="1" ht="20.25">
      <c r="A2" s="558" t="str">
        <f>+'Ekamut-caxs'!A7:D7</f>
        <v xml:space="preserve">«Երևանի հ․133 մսուր-մանկապարտեզ» ՀՈԱԿ-ի </v>
      </c>
      <c r="B2" s="558"/>
      <c r="C2" s="558"/>
      <c r="D2" s="558"/>
      <c r="E2" s="558"/>
      <c r="F2" s="55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7" t="s">
        <v>233</v>
      </c>
      <c r="B3" s="567"/>
      <c r="C3" s="567"/>
      <c r="D3" s="567"/>
      <c r="E3" s="567"/>
      <c r="F3" s="567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7" t="s">
        <v>216</v>
      </c>
      <c r="H5" s="425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SUM(C7:C13,C16:C19)</f>
        <v>84185.3</v>
      </c>
      <c r="D6" s="285">
        <f>SUM(D7:D13,D16:D19)</f>
        <v>94597.8</v>
      </c>
      <c r="E6" s="285">
        <f t="shared" ref="E6:E62" si="0">D6-C6</f>
        <v>10412.5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77924</v>
      </c>
      <c r="D7" s="274">
        <f>+'Ekamut-caxs'!D11</f>
        <v>88176</v>
      </c>
      <c r="E7" s="274">
        <f t="shared" si="0"/>
        <v>10252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25.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4183.2</v>
      </c>
      <c r="D8" s="274">
        <f>+'Ekamut-caxs'!D12</f>
        <v>4180</v>
      </c>
      <c r="E8" s="274">
        <f>D8-C8</f>
        <v>-3.1999999999998181</v>
      </c>
      <c r="F8" s="254" t="s">
        <v>270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7">
        <f t="shared" ref="A9:A12" si="1">+A8+1</f>
        <v>3</v>
      </c>
      <c r="B9" s="276" t="str">
        <f>+'Ekamut-caxs'!B13</f>
        <v>Սպասարկման և կոմունալ համավճարներից</v>
      </c>
      <c r="C9" s="275">
        <v>0</v>
      </c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>
        <v>0</v>
      </c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v>3</v>
      </c>
      <c r="B11" s="276" t="str">
        <f>+'Ekamut-caxs'!B15</f>
        <v>Ֆինանսական օգնությունից</v>
      </c>
      <c r="C11" s="275">
        <v>0</v>
      </c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7">
        <f t="shared" si="1"/>
        <v>4</v>
      </c>
      <c r="B12" s="276" t="str">
        <f>+'Ekamut-caxs'!B16</f>
        <v>Չփոխանակվող գործարքներից (դրամաշնորհից)</v>
      </c>
      <c r="C12" s="275">
        <v>0</v>
      </c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2027.5</v>
      </c>
      <c r="D13" s="277">
        <f>SUM(D14:D15)</f>
        <v>2223.8000000000002</v>
      </c>
      <c r="E13" s="274">
        <f t="shared" si="0"/>
        <v>196.30000000000018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2" t="str">
        <f>+'Ekamut-caxs'!B18</f>
        <v xml:space="preserve">ոչ ընթացիկ </v>
      </c>
      <c r="C14" s="254">
        <v>2027.5</v>
      </c>
      <c r="D14" s="255">
        <f>+'Ekamut-caxs'!D18</f>
        <v>2223.8000000000002</v>
      </c>
      <c r="E14" s="255">
        <f t="shared" si="0"/>
        <v>196.30000000000018</v>
      </c>
      <c r="F14" s="256"/>
      <c r="G14" s="25"/>
    </row>
    <row r="15" spans="1:18" ht="18.75" hidden="1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5</v>
      </c>
      <c r="B16" s="276" t="str">
        <f>+'Ekamut-caxs'!B20</f>
        <v>Բանկի տոկոսից</v>
      </c>
      <c r="C16" s="275">
        <v>9</v>
      </c>
      <c r="D16" s="274">
        <f>+'Ekamut-caxs'!D20</f>
        <v>18</v>
      </c>
      <c r="E16" s="274">
        <f t="shared" si="0"/>
        <v>9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61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v>6</v>
      </c>
      <c r="B18" s="361" t="s">
        <v>258</v>
      </c>
      <c r="C18" s="275">
        <v>41.6</v>
      </c>
      <c r="D18" s="273">
        <v>0</v>
      </c>
      <c r="E18" s="273">
        <v>0</v>
      </c>
      <c r="F18" s="273"/>
      <c r="G18" s="60"/>
    </row>
    <row r="19" spans="1:18" s="61" customFormat="1" ht="18.75" hidden="1" customHeight="1">
      <c r="A19" s="66">
        <f>+A17+1</f>
        <v>7</v>
      </c>
      <c r="B19" s="361">
        <f>+'Ekamut-caxs'!B22</f>
        <v>0</v>
      </c>
      <c r="C19" s="275"/>
      <c r="D19" s="273">
        <f>+'Ekamut-caxs'!D22</f>
        <v>0</v>
      </c>
      <c r="E19" s="273">
        <f>D19-C19</f>
        <v>0</v>
      </c>
      <c r="F19" s="273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6">
        <f>SUM(C21,C24:C30,C34:C58,C60:C61)</f>
        <v>81239.7</v>
      </c>
      <c r="D20" s="286">
        <f>SUM(D21,D24:D30,D34:D58,D60:D61)</f>
        <v>94597.759999999995</v>
      </c>
      <c r="E20" s="285">
        <f t="shared" si="0"/>
        <v>13358.059999999998</v>
      </c>
      <c r="F20" s="343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1" t="str">
        <f>+'Ekamut-caxs'!B26</f>
        <v>Աշխատավարձի գծով, որից՝</v>
      </c>
      <c r="C21" s="275">
        <v>56470.9</v>
      </c>
      <c r="D21" s="277">
        <f>+'Ekamut-caxs'!D26</f>
        <v>62929.7</v>
      </c>
      <c r="E21" s="274">
        <f t="shared" si="0"/>
        <v>6458.7999999999956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+'Ekamut-caxs'!B27</f>
        <v>վճարովի ծառայության գծով</v>
      </c>
      <c r="C22" s="254">
        <v>1570.4</v>
      </c>
      <c r="D22" s="278">
        <f>+'Ekamut-caxs'!D27</f>
        <v>1742.8</v>
      </c>
      <c r="E22" s="255">
        <f>D22-C22</f>
        <v>172.39999999999986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customHeight="1">
      <c r="A23" s="27">
        <v>1.2</v>
      </c>
      <c r="B23" s="409">
        <f>+'Ekamut-caxs'!B28</f>
        <v>0</v>
      </c>
      <c r="C23" s="254">
        <v>0</v>
      </c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14476</v>
      </c>
      <c r="D24" s="277">
        <f>+'Ekamut-caxs'!D29</f>
        <v>20630.46</v>
      </c>
      <c r="E24" s="274">
        <f t="shared" si="0"/>
        <v>6154.4599999999991</v>
      </c>
      <c r="F24" s="273" t="s">
        <v>271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3228.4</v>
      </c>
      <c r="D25" s="277">
        <f>+'Ekamut-caxs'!D30</f>
        <v>3290.4</v>
      </c>
      <c r="E25" s="274">
        <f t="shared" si="0"/>
        <v>62</v>
      </c>
      <c r="F25" s="273" t="s">
        <v>272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ref="A26:A30" si="2">+A25+1</f>
        <v>4</v>
      </c>
      <c r="B26" s="276" t="str">
        <f>+'Ekamut-caxs'!B31</f>
        <v>Էլեկտրաէներգիայի գծով</v>
      </c>
      <c r="C26" s="275">
        <v>1568.5</v>
      </c>
      <c r="D26" s="277">
        <f>+'Ekamut-caxs'!D31</f>
        <v>1624</v>
      </c>
      <c r="E26" s="274">
        <f t="shared" si="0"/>
        <v>55.5</v>
      </c>
      <c r="F26" s="273" t="s">
        <v>272</v>
      </c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5</v>
      </c>
      <c r="B27" s="276" t="str">
        <f>+'Ekamut-caxs'!B32</f>
        <v>Ջրմուղ-կոյուղու գծով</v>
      </c>
      <c r="C27" s="275">
        <v>415.4</v>
      </c>
      <c r="D27" s="277">
        <f>+'Ekamut-caxs'!D32</f>
        <v>416.4</v>
      </c>
      <c r="E27" s="274">
        <f t="shared" si="0"/>
        <v>1</v>
      </c>
      <c r="F27" s="273" t="s">
        <v>272</v>
      </c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6</v>
      </c>
      <c r="B28" s="276" t="str">
        <f>+'Ekamut-caxs'!B33</f>
        <v>Աղբահանության գծով</v>
      </c>
      <c r="C28" s="275">
        <v>41.3</v>
      </c>
      <c r="D28" s="277">
        <f>+'Ekamut-caxs'!D33</f>
        <v>41.3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7</v>
      </c>
      <c r="B29" s="276" t="str">
        <f>+'Ekamut-caxs'!B34</f>
        <v>Ախտաբանության գծով</v>
      </c>
      <c r="C29" s="275">
        <v>124</v>
      </c>
      <c r="D29" s="277">
        <f>+'Ekamut-caxs'!D34</f>
        <v>124</v>
      </c>
      <c r="E29" s="274">
        <f t="shared" si="0"/>
        <v>0</v>
      </c>
      <c r="F29" s="273" t="s">
        <v>273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7">
        <f t="shared" si="2"/>
        <v>8</v>
      </c>
      <c r="B30" s="276" t="str">
        <f>+'Ekamut-caxs'!B35</f>
        <v>Կապի գծով, այդ թվում`</v>
      </c>
      <c r="C30" s="277">
        <f>SUM(C31:C33)</f>
        <v>134</v>
      </c>
      <c r="D30" s="277">
        <f>SUM(D31:D33)</f>
        <v>145.19999999999999</v>
      </c>
      <c r="E30" s="274">
        <f t="shared" si="0"/>
        <v>11.199999999999989</v>
      </c>
      <c r="F30" s="273" t="s">
        <v>272</v>
      </c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2" t="str">
        <f>+'Ekamut-caxs'!B36</f>
        <v>բաժանորդային վճար</v>
      </c>
      <c r="C31" s="254">
        <v>57.6</v>
      </c>
      <c r="D31" s="278">
        <f>+'Ekamut-caxs'!D36</f>
        <v>57.6</v>
      </c>
      <c r="E31" s="255">
        <f t="shared" si="0"/>
        <v>0</v>
      </c>
      <c r="F31" s="256"/>
      <c r="G31" s="25"/>
    </row>
    <row r="32" spans="1:18" ht="21" customHeight="1">
      <c r="A32" s="26">
        <v>8.1999999999999993</v>
      </c>
      <c r="B32" s="362" t="str">
        <f>+'Ekamut-caxs'!B37</f>
        <v>րոպեավճար</v>
      </c>
      <c r="C32" s="254">
        <v>18.8</v>
      </c>
      <c r="D32" s="278">
        <f>+'Ekamut-caxs'!D37</f>
        <v>30</v>
      </c>
      <c r="E32" s="255">
        <f t="shared" si="0"/>
        <v>11.2</v>
      </c>
      <c r="F32" s="256"/>
      <c r="G32" s="25"/>
    </row>
    <row r="33" spans="1:18" ht="21" customHeight="1">
      <c r="A33" s="26">
        <v>8.3000000000000007</v>
      </c>
      <c r="B33" s="362" t="str">
        <f>+'Ekamut-caxs'!B38</f>
        <v>ինտերնետ կապ</v>
      </c>
      <c r="C33" s="254">
        <v>57.6</v>
      </c>
      <c r="D33" s="278">
        <f>+'Ekamut-caxs'!D38</f>
        <v>57.6</v>
      </c>
      <c r="E33" s="255">
        <f t="shared" si="0"/>
        <v>0</v>
      </c>
      <c r="F33" s="256"/>
      <c r="G33" s="25"/>
    </row>
    <row r="34" spans="1:18" s="62" customFormat="1" ht="21" hidden="1" customHeight="1">
      <c r="A34" s="64">
        <f>+A30+1</f>
        <v>9</v>
      </c>
      <c r="B34" s="276" t="str">
        <f>+'Ekamut-caxs'!B39</f>
        <v>Բանկային ծառայության գծով</v>
      </c>
      <c r="C34" s="275"/>
      <c r="D34" s="277">
        <f>+'Ekamut-caxs'!D39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9</v>
      </c>
      <c r="B35" s="276" t="str">
        <f>+'Ekamut-caxs'!B40</f>
        <v>Տնտեսական ապրանքների գծով</v>
      </c>
      <c r="C35" s="275">
        <v>1085.5999999999999</v>
      </c>
      <c r="D35" s="277">
        <f>+'Ekamut-caxs'!D40</f>
        <v>1176</v>
      </c>
      <c r="E35" s="274">
        <f t="shared" si="0"/>
        <v>90.400000000000091</v>
      </c>
      <c r="F35" s="273" t="s">
        <v>274</v>
      </c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4.75" customHeight="1">
      <c r="A36" s="397">
        <f t="shared" ref="A36:A53" si="3">+A35+1</f>
        <v>10</v>
      </c>
      <c r="B36" s="276" t="str">
        <f>+'Ekamut-caxs'!B41</f>
        <v>Գրասենյակային ապրանքների գծով</v>
      </c>
      <c r="C36" s="275">
        <v>231.9</v>
      </c>
      <c r="D36" s="277">
        <f>+'Ekamut-caxs'!D41</f>
        <v>500</v>
      </c>
      <c r="E36" s="274">
        <f t="shared" si="0"/>
        <v>268.10000000000002</v>
      </c>
      <c r="F36" s="254" t="s">
        <v>275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11</v>
      </c>
      <c r="B37" s="276" t="str">
        <f>+'Ekamut-caxs'!B42</f>
        <v>Փոքրարժեք կամ արագամաշ առարկաների գծով</v>
      </c>
      <c r="C37" s="275">
        <v>252</v>
      </c>
      <c r="D37" s="277">
        <f>+'Ekamut-caxs'!D42</f>
        <v>350</v>
      </c>
      <c r="E37" s="274">
        <f t="shared" si="0"/>
        <v>98</v>
      </c>
      <c r="F37" s="273" t="s">
        <v>276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12</v>
      </c>
      <c r="B38" s="276" t="str">
        <f>+'Ekamut-caxs'!B43</f>
        <v>Ուսումնական նյութերի գծով</v>
      </c>
      <c r="C38" s="275">
        <v>60.5</v>
      </c>
      <c r="D38" s="277">
        <f>+'Ekamut-caxs'!D43</f>
        <v>120</v>
      </c>
      <c r="E38" s="274">
        <f t="shared" si="0"/>
        <v>59.5</v>
      </c>
      <c r="F38" s="543" t="s">
        <v>277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7">
        <f t="shared" si="3"/>
        <v>13</v>
      </c>
      <c r="B39" s="276" t="str">
        <f>+'Ekamut-caxs'!B44</f>
        <v>Դեղորայքի գծով</v>
      </c>
      <c r="C39" s="275">
        <v>26.3</v>
      </c>
      <c r="D39" s="277">
        <f>+'Ekamut-caxs'!D44</f>
        <v>30</v>
      </c>
      <c r="E39" s="274">
        <f>D39-C39</f>
        <v>3.6999999999999993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7">
        <f t="shared" si="3"/>
        <v>14</v>
      </c>
      <c r="B40" s="276" t="str">
        <f>+'Ekamut-caxs'!B45</f>
        <v>Բուժ.ծառայության գծով</v>
      </c>
      <c r="C40" s="275">
        <v>204</v>
      </c>
      <c r="D40" s="277">
        <f>+'Ekamut-caxs'!D45</f>
        <v>228</v>
      </c>
      <c r="E40" s="274">
        <f t="shared" si="0"/>
        <v>24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7.75" customHeight="1">
      <c r="A41" s="397">
        <f t="shared" si="3"/>
        <v>15</v>
      </c>
      <c r="B41" s="276" t="str">
        <f>+'Ekamut-caxs'!B46</f>
        <v>Ընթացիկ վերանորոգման գծով</v>
      </c>
      <c r="C41" s="273">
        <v>259</v>
      </c>
      <c r="D41" s="277">
        <f>+'Ekamut-caxs'!D46</f>
        <v>300</v>
      </c>
      <c r="E41" s="274">
        <f t="shared" si="0"/>
        <v>41</v>
      </c>
      <c r="F41" s="254" t="s">
        <v>278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16</v>
      </c>
      <c r="B42" s="276" t="str">
        <f>+'Ekamut-caxs'!B47</f>
        <v>Ջեռուցման համակարգի սպասարկման գծով</v>
      </c>
      <c r="C42" s="273">
        <v>74</v>
      </c>
      <c r="D42" s="277">
        <f>+'Ekamut-caxs'!D47</f>
        <v>90</v>
      </c>
      <c r="E42" s="274">
        <f>D42-C42</f>
        <v>16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7">
        <f t="shared" si="3"/>
        <v>17</v>
      </c>
      <c r="B43" s="276" t="str">
        <f>+'Ekamut-caxs'!B48</f>
        <v>Կաթսայատան սպասարկման գծով</v>
      </c>
      <c r="C43" s="273"/>
      <c r="D43" s="277">
        <f>+'Ekamut-caxs'!D48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7">
        <f t="shared" si="3"/>
        <v>18</v>
      </c>
      <c r="B44" s="276" t="str">
        <f>+'Ekamut-caxs'!B49</f>
        <v>Սպասարկման և կոմունալ համավճարների գծով</v>
      </c>
      <c r="C44" s="273">
        <v>0</v>
      </c>
      <c r="D44" s="277">
        <f>+'Ekamut-caxs'!D49</f>
        <v>0</v>
      </c>
      <c r="E44" s="274">
        <f>D44-C44</f>
        <v>0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v>17</v>
      </c>
      <c r="B45" s="276" t="str">
        <f>+'Ekamut-caxs'!B50</f>
        <v>Գնումների համակարգողի ծառայության գծով</v>
      </c>
      <c r="C45" s="275">
        <v>57.5</v>
      </c>
      <c r="D45" s="277">
        <f>+'Ekamut-caxs'!D50</f>
        <v>105</v>
      </c>
      <c r="E45" s="274">
        <f t="shared" si="0"/>
        <v>47.5</v>
      </c>
      <c r="F45" s="273" t="s">
        <v>273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7">
        <f t="shared" si="3"/>
        <v>18</v>
      </c>
      <c r="B46" s="276" t="str">
        <f>+'Ekamut-caxs'!B51</f>
        <v>Համակարգիչների տեխնիկական սպասարկման գծով</v>
      </c>
      <c r="C46" s="275">
        <v>38</v>
      </c>
      <c r="D46" s="277">
        <f>+'Ekamut-caxs'!D51</f>
        <v>60</v>
      </c>
      <c r="E46" s="274">
        <f t="shared" si="0"/>
        <v>22</v>
      </c>
      <c r="F46" s="254" t="s">
        <v>279</v>
      </c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7">
        <f t="shared" si="3"/>
        <v>19</v>
      </c>
      <c r="B47" s="276" t="str">
        <f>+'Ekamut-caxs'!B52</f>
        <v>Համակարգչային ծրագրի և կայքի սպասարկման գծով</v>
      </c>
      <c r="C47" s="273">
        <v>95</v>
      </c>
      <c r="D47" s="277">
        <f>+'Ekamut-caxs'!D52</f>
        <v>95</v>
      </c>
      <c r="E47" s="274">
        <f t="shared" si="0"/>
        <v>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7">
        <f t="shared" si="3"/>
        <v>20</v>
      </c>
      <c r="B48" s="276" t="str">
        <f>+'Ekamut-caxs'!B53</f>
        <v>էլ․ստորագրության գծով</v>
      </c>
      <c r="C48" s="273">
        <v>0</v>
      </c>
      <c r="D48" s="277">
        <f>+'Ekamut-caxs'!D53</f>
        <v>3</v>
      </c>
      <c r="E48" s="274">
        <f t="shared" ref="E48:E61" si="4">D48-C48</f>
        <v>3</v>
      </c>
      <c r="F48" s="273" t="s">
        <v>280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5.5" customHeight="1">
      <c r="A49" s="397">
        <f t="shared" si="3"/>
        <v>21</v>
      </c>
      <c r="B49" s="276" t="str">
        <f>+'Ekamut-caxs'!B54</f>
        <v>Հայտարարության գծով</v>
      </c>
      <c r="C49" s="273">
        <v>0</v>
      </c>
      <c r="D49" s="277">
        <f>+'Ekamut-caxs'!D54</f>
        <v>25.5</v>
      </c>
      <c r="E49" s="274">
        <f t="shared" si="4"/>
        <v>25.5</v>
      </c>
      <c r="F49" s="254" t="s">
        <v>281</v>
      </c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7">
        <f t="shared" si="3"/>
        <v>22</v>
      </c>
      <c r="B50" s="276" t="str">
        <f>+'Ekamut-caxs'!B55</f>
        <v>Բաժանորդագրության գծով</v>
      </c>
      <c r="C50" s="273">
        <v>0</v>
      </c>
      <c r="D50" s="277">
        <f>+'Ekamut-caxs'!D55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7">
        <v>22</v>
      </c>
      <c r="B51" s="276" t="str">
        <f>+'Ekamut-caxs'!B56</f>
        <v>Վերապատրաստման գծով</v>
      </c>
      <c r="C51" s="273">
        <v>41.6</v>
      </c>
      <c r="D51" s="277">
        <f>+'Ekamut-caxs'!D56</f>
        <v>0</v>
      </c>
      <c r="E51" s="274">
        <f t="shared" si="4"/>
        <v>-41.6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7">
        <f t="shared" si="3"/>
        <v>23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7">
        <f t="shared" si="3"/>
        <v>24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73"/>
      <c r="G53" s="60"/>
    </row>
    <row r="54" spans="1:18" s="61" customFormat="1" ht="21" customHeight="1">
      <c r="A54" s="493">
        <v>23</v>
      </c>
      <c r="B54" s="361" t="str">
        <f>+'Ekamut-caxs'!B59</f>
        <v>Միջոցառումների կազմակերպման գծով</v>
      </c>
      <c r="C54" s="273">
        <v>50</v>
      </c>
      <c r="D54" s="275">
        <f>+'Ekamut-caxs'!D59</f>
        <v>90</v>
      </c>
      <c r="E54" s="273">
        <f>D54-C54</f>
        <v>40</v>
      </c>
      <c r="F54" s="273" t="s">
        <v>283</v>
      </c>
      <c r="G54" s="60"/>
    </row>
    <row r="55" spans="1:18" s="61" customFormat="1" ht="21" customHeight="1">
      <c r="A55" s="540">
        <v>24</v>
      </c>
      <c r="B55" s="361" t="s">
        <v>282</v>
      </c>
      <c r="C55" s="273">
        <v>50</v>
      </c>
      <c r="D55" s="275">
        <v>0</v>
      </c>
      <c r="E55" s="273">
        <v>0</v>
      </c>
      <c r="F55" s="273"/>
      <c r="G55" s="60"/>
    </row>
    <row r="56" spans="1:18" s="61" customFormat="1" ht="21" customHeight="1">
      <c r="A56" s="540">
        <v>25</v>
      </c>
      <c r="B56" s="361" t="s">
        <v>260</v>
      </c>
      <c r="C56" s="273">
        <v>12</v>
      </c>
      <c r="D56" s="275">
        <v>0</v>
      </c>
      <c r="E56" s="273">
        <v>0</v>
      </c>
      <c r="F56" s="273"/>
      <c r="G56" s="60"/>
    </row>
    <row r="57" spans="1:18" s="61" customFormat="1" ht="21" hidden="1" customHeight="1">
      <c r="A57" s="493">
        <f>+A54+1</f>
        <v>24</v>
      </c>
      <c r="B57" s="361">
        <f>+'Ekamut-caxs'!B60</f>
        <v>0</v>
      </c>
      <c r="C57" s="273"/>
      <c r="D57" s="275">
        <f>+'Ekamut-caxs'!D60</f>
        <v>0</v>
      </c>
      <c r="E57" s="273">
        <f>D57-C57</f>
        <v>0</v>
      </c>
      <c r="F57" s="273"/>
      <c r="G57" s="60" t="s">
        <v>121</v>
      </c>
    </row>
    <row r="58" spans="1:18" s="62" customFormat="1" ht="21" customHeight="1">
      <c r="A58" s="397">
        <v>26</v>
      </c>
      <c r="B58" s="276" t="str">
        <f>+'Ekamut-caxs'!B61</f>
        <v>Հիմնական միջոցների մաշվածության գծով, որից՝</v>
      </c>
      <c r="C58" s="273">
        <v>2223.8000000000002</v>
      </c>
      <c r="D58" s="277">
        <f>+'Ekamut-caxs'!D61</f>
        <v>2223.8000000000002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7">
        <v>26.1</v>
      </c>
      <c r="B59" s="362" t="str">
        <f>+'Ekamut-caxs'!B62</f>
        <v>պայմանով (անհատույց) ստացված</v>
      </c>
      <c r="C59" s="256">
        <v>2027.5</v>
      </c>
      <c r="D59" s="278">
        <f>+'Ekamut-caxs'!D62</f>
        <v>2223.8000000000002</v>
      </c>
      <c r="E59" s="255">
        <f t="shared" si="4"/>
        <v>196.30000000000018</v>
      </c>
      <c r="F59" s="256"/>
      <c r="G59" s="152"/>
    </row>
    <row r="60" spans="1:18" s="62" customFormat="1" ht="21" customHeight="1">
      <c r="A60" s="64">
        <f>+A58+1</f>
        <v>27</v>
      </c>
      <c r="B60" s="276" t="str">
        <f>+'Ekamut-caxs'!B63</f>
        <v xml:space="preserve">Չփոխհատուցվող հարկերի գծով </v>
      </c>
      <c r="C60" s="273">
        <v>20</v>
      </c>
      <c r="D60" s="277">
        <f>+'Ekamut-caxs'!D63</f>
        <v>0</v>
      </c>
      <c r="E60" s="274">
        <f t="shared" si="4"/>
        <v>-20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4">
        <f>+A60+1</f>
        <v>28</v>
      </c>
      <c r="B61" s="276" t="str">
        <f>+'Ekamut-caxs'!B64</f>
        <v>Այլ ծախսերի գծով</v>
      </c>
      <c r="C61" s="273">
        <v>0</v>
      </c>
      <c r="D61" s="277">
        <f>+'Ekamut-caxs'!D64</f>
        <v>0</v>
      </c>
      <c r="E61" s="274">
        <f t="shared" si="4"/>
        <v>0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3" customFormat="1" ht="17.25">
      <c r="A62" s="24"/>
      <c r="B62" s="410" t="s">
        <v>78</v>
      </c>
      <c r="C62" s="285">
        <f>C6-C20</f>
        <v>2945.6000000000058</v>
      </c>
      <c r="D62" s="285">
        <f>D6-D20</f>
        <v>4.0000000008149073E-2</v>
      </c>
      <c r="E62" s="285">
        <f t="shared" si="0"/>
        <v>-2945.5599999999977</v>
      </c>
      <c r="F62" s="343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11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32" t="s">
        <v>2</v>
      </c>
      <c r="C64" s="433"/>
      <c r="D64" s="566" t="str">
        <f>+'Ekamut-caxs'!D67</f>
        <v>Ֆ․ Արևշատյան</v>
      </c>
      <c r="E64" s="566"/>
      <c r="F64" s="305"/>
      <c r="G64" s="25"/>
    </row>
    <row r="65" spans="1:7" ht="9.75" customHeight="1">
      <c r="B65" s="434"/>
      <c r="C65" s="435"/>
      <c r="D65" s="565" t="s">
        <v>5</v>
      </c>
      <c r="E65" s="565"/>
      <c r="F65" s="306"/>
      <c r="G65" s="25"/>
    </row>
    <row r="66" spans="1:7" ht="24.75" customHeight="1">
      <c r="B66" s="432" t="s">
        <v>6</v>
      </c>
      <c r="C66" s="433"/>
      <c r="D66" s="566" t="str">
        <f>+'Ekamut-caxs'!D69</f>
        <v>Կ․ Քարամյան</v>
      </c>
      <c r="E66" s="566"/>
      <c r="F66" s="305"/>
      <c r="G66" s="25"/>
    </row>
    <row r="67" spans="1:7" ht="11.25" customHeight="1">
      <c r="B67" s="436"/>
      <c r="C67" s="435"/>
      <c r="D67" s="565" t="s">
        <v>5</v>
      </c>
      <c r="E67" s="565"/>
      <c r="F67" s="306"/>
      <c r="G67" s="25"/>
    </row>
    <row r="68" spans="1:7" s="17" customFormat="1">
      <c r="A68" s="22"/>
      <c r="B68" s="437" t="s">
        <v>1</v>
      </c>
      <c r="C68" s="435"/>
      <c r="D68" s="435"/>
      <c r="E68" s="435"/>
      <c r="F68" s="36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  <c r="G70" s="25"/>
    </row>
    <row r="71" spans="1:7" s="17" customFormat="1">
      <c r="A71" s="115"/>
      <c r="B71" s="413"/>
      <c r="C71" s="25"/>
      <c r="D71" s="25"/>
      <c r="E71" s="25"/>
      <c r="F71" s="25"/>
      <c r="G71" s="25"/>
    </row>
    <row r="72" spans="1:7" s="17" customFormat="1">
      <c r="A72" s="115"/>
      <c r="B72" s="413"/>
      <c r="C72" s="25"/>
      <c r="D72" s="25"/>
      <c r="E72" s="25"/>
      <c r="F72" s="25"/>
      <c r="G72" s="25"/>
    </row>
    <row r="73" spans="1:7" s="17" customFormat="1">
      <c r="A73" s="115"/>
      <c r="B73" s="413"/>
      <c r="C73" s="25"/>
      <c r="D73" s="25"/>
      <c r="E73" s="25"/>
      <c r="F73" s="25"/>
    </row>
    <row r="74" spans="1:7" s="17" customFormat="1">
      <c r="A74" s="115"/>
      <c r="B74" s="413"/>
      <c r="C74" s="25"/>
      <c r="D74" s="25"/>
      <c r="E74" s="25"/>
      <c r="F74" s="25"/>
    </row>
    <row r="75" spans="1:7" s="17" customFormat="1">
      <c r="A75" s="115"/>
      <c r="B75" s="413"/>
      <c r="C75" s="25"/>
      <c r="D75" s="25"/>
      <c r="E75" s="25"/>
      <c r="F75" s="25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30" zoomScaleSheetLayoutView="100" workbookViewId="0">
      <selection activeCell="B33" sqref="B33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4" t="s">
        <v>79</v>
      </c>
      <c r="B1" s="564"/>
      <c r="C1" s="564"/>
      <c r="D1" s="564"/>
      <c r="E1" s="564"/>
      <c r="F1" s="564"/>
    </row>
    <row r="2" spans="1:20" s="20" customFormat="1" ht="20.25">
      <c r="A2" s="558" t="str">
        <f>+'Ekamut-caxs'!A7:D7</f>
        <v xml:space="preserve">«Երևանի հ․133 մսուր-մանկապարտեզ» ՀՈԱԿ-ի </v>
      </c>
      <c r="B2" s="558"/>
      <c r="C2" s="558"/>
      <c r="D2" s="558"/>
      <c r="E2" s="558"/>
      <c r="F2" s="558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7" t="s">
        <v>234</v>
      </c>
      <c r="B3" s="567"/>
      <c r="C3" s="567"/>
      <c r="D3" s="567"/>
      <c r="E3" s="567"/>
      <c r="F3" s="567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7" t="str">
        <f>+'Ekamutneri hamematakan'!F5</f>
        <v>Ծանոթություն նախատեսվող ցուցանիշների վերաբերյալ</v>
      </c>
      <c r="G5" s="17"/>
      <c r="H5" s="425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39.299999999999997</v>
      </c>
      <c r="D6" s="257">
        <f>+C79</f>
        <v>2948.2000000000116</v>
      </c>
      <c r="E6" s="270">
        <f t="shared" ref="E6:E65" si="0">D6-C6</f>
        <v>2908.9000000000115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82157.8</v>
      </c>
      <c r="D7" s="270">
        <f>SUM(D8,D9:D18)</f>
        <v>92374</v>
      </c>
      <c r="E7" s="270">
        <f>D7-C7</f>
        <v>10216.199999999997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489">
        <v>77924</v>
      </c>
      <c r="D8" s="268">
        <f>+'Dramakan hosqer'!F14</f>
        <v>88176</v>
      </c>
      <c r="E8" s="268">
        <f>D8-C8</f>
        <v>10252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25.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4183.2</v>
      </c>
      <c r="D9" s="268">
        <f>+'Dramakan hosqer'!F15</f>
        <v>4180</v>
      </c>
      <c r="E9" s="268">
        <f t="shared" si="0"/>
        <v>-3.1999999999998181</v>
      </c>
      <c r="F9" s="544" t="s">
        <v>284</v>
      </c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7">
        <f t="shared" ref="A10:A16" si="1">+A9+1</f>
        <v>3</v>
      </c>
      <c r="B10" s="360" t="str">
        <f>+'Dramakan hosqer'!B16</f>
        <v>Սպասարկման և կոմունալ համավճարներից</v>
      </c>
      <c r="C10" s="267">
        <v>0</v>
      </c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>
        <v>0</v>
      </c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v>3</v>
      </c>
      <c r="B12" s="360" t="str">
        <f>+'Dramakan hosqer'!B18</f>
        <v>Ֆինանսական օգնությունից</v>
      </c>
      <c r="C12" s="267">
        <v>0</v>
      </c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7">
        <f t="shared" si="1"/>
        <v>4</v>
      </c>
      <c r="B13" s="360" t="str">
        <f>+'Dramakan hosqer'!B19</f>
        <v>Չփոխանակվող գործարքներից (դրամաշնորհից)</v>
      </c>
      <c r="C13" s="267">
        <v>0</v>
      </c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7">
        <f t="shared" si="1"/>
        <v>5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v>4</v>
      </c>
      <c r="B15" s="360" t="str">
        <f>+'Dramakan hosqer'!B21</f>
        <v>Բանկի տոկոսից</v>
      </c>
      <c r="C15" s="267">
        <v>9</v>
      </c>
      <c r="D15" s="268">
        <f>+'Dramakan hosqer'!F21</f>
        <v>18</v>
      </c>
      <c r="E15" s="268">
        <f>D15-C15</f>
        <v>9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3">
        <f t="shared" si="1"/>
        <v>5</v>
      </c>
      <c r="B16" s="513">
        <f>+'Dramakan hosqer'!B22</f>
        <v>0</v>
      </c>
      <c r="C16" s="489"/>
      <c r="D16" s="489">
        <f>+'Dramakan hosqer'!F22</f>
        <v>0</v>
      </c>
      <c r="E16" s="489">
        <f t="shared" si="0"/>
        <v>0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40">
        <v>5</v>
      </c>
      <c r="B17" s="513" t="s">
        <v>258</v>
      </c>
      <c r="C17" s="489">
        <v>41.6</v>
      </c>
      <c r="D17" s="489">
        <v>0</v>
      </c>
      <c r="E17" s="489">
        <f t="shared" si="0"/>
        <v>-41.6</v>
      </c>
      <c r="F17" s="489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hidden="1" customHeight="1">
      <c r="A18" s="493">
        <f>+A16+1</f>
        <v>6</v>
      </c>
      <c r="B18" s="513">
        <f>+'Dramakan hosqer'!B23</f>
        <v>0</v>
      </c>
      <c r="C18" s="489"/>
      <c r="D18" s="489">
        <f>+'Dramakan hosqer'!F23</f>
        <v>0</v>
      </c>
      <c r="E18" s="489">
        <f>D18-C18</f>
        <v>0</v>
      </c>
      <c r="F18" s="489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+C20+C64+C76</f>
        <v>79248.899999999994</v>
      </c>
      <c r="D19" s="270">
        <f>+D20+D64+D76</f>
        <v>95322.159999999989</v>
      </c>
      <c r="E19" s="270">
        <f t="shared" si="0"/>
        <v>16073.259999999995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SUM(C21,C24:C30,C34:C58,C62:C63)</f>
        <v>79068.899999999994</v>
      </c>
      <c r="D20" s="270">
        <f>SUM(D21,D24:D30,D34:D58,D62:D63)</f>
        <v>92604.459999999992</v>
      </c>
      <c r="E20" s="270">
        <f t="shared" si="0"/>
        <v>13535.559999999998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1" t="str">
        <f>+'Dramakan hosqer'!B26</f>
        <v>Աշխատավարձի գծով, որից՝</v>
      </c>
      <c r="C21" s="267">
        <v>56507.9</v>
      </c>
      <c r="D21" s="268">
        <f>+'Dramakan hosqer'!F26</f>
        <v>62929.7</v>
      </c>
      <c r="E21" s="268">
        <f t="shared" si="0"/>
        <v>6421.7999999999956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2" t="str">
        <f>+'Dramakan hosqer'!B27</f>
        <v>վճարովի ծառայության գծով</v>
      </c>
      <c r="C22" s="258">
        <v>1570.4</v>
      </c>
      <c r="D22" s="272">
        <f>+'Dramakan hosqer'!F27</f>
        <v>1742.8</v>
      </c>
      <c r="E22" s="272">
        <f t="shared" si="0"/>
        <v>172.39999999999986</v>
      </c>
      <c r="F22" s="258"/>
    </row>
    <row r="23" spans="1:20" ht="18" customHeight="1">
      <c r="A23" s="26">
        <v>1.2</v>
      </c>
      <c r="B23" s="392">
        <f>+'Dramakan hosqer'!B28</f>
        <v>0</v>
      </c>
      <c r="C23" s="258">
        <v>0</v>
      </c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14038.1</v>
      </c>
      <c r="D24" s="268">
        <f>+'Dramakan hosqer'!F29</f>
        <v>20630.46</v>
      </c>
      <c r="E24" s="268">
        <f t="shared" si="0"/>
        <v>6592.3599999999988</v>
      </c>
      <c r="F24" s="267" t="s">
        <v>271</v>
      </c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3276</v>
      </c>
      <c r="D25" s="268">
        <f>+'Dramakan hosqer'!F30</f>
        <v>3290.4</v>
      </c>
      <c r="E25" s="268">
        <f t="shared" si="0"/>
        <v>14.400000000000091</v>
      </c>
      <c r="F25" s="267" t="s">
        <v>272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ref="A26:A30" si="2">+A25+1</f>
        <v>4</v>
      </c>
      <c r="B26" s="276" t="str">
        <f>+'Dramakan hosqer'!B31</f>
        <v>Էլեկտրաէներգիայի գծով</v>
      </c>
      <c r="C26" s="267">
        <v>1542.9</v>
      </c>
      <c r="D26" s="268">
        <f>+'Dramakan hosqer'!F31</f>
        <v>1624</v>
      </c>
      <c r="E26" s="268">
        <f t="shared" si="0"/>
        <v>81.099999999999909</v>
      </c>
      <c r="F26" s="489" t="s">
        <v>272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5</v>
      </c>
      <c r="B27" s="276" t="str">
        <f>+'Dramakan hosqer'!B32</f>
        <v>Ջրմուղ-կոյուղու գծով</v>
      </c>
      <c r="C27" s="267">
        <v>422</v>
      </c>
      <c r="D27" s="268">
        <f>+'Dramakan hosqer'!F32</f>
        <v>416.4</v>
      </c>
      <c r="E27" s="268">
        <f t="shared" si="0"/>
        <v>-5.6000000000000227</v>
      </c>
      <c r="F27" s="489" t="s">
        <v>272</v>
      </c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7">
        <f t="shared" si="2"/>
        <v>6</v>
      </c>
      <c r="B28" s="276" t="str">
        <f>+'Dramakan hosqer'!B33</f>
        <v>Աղբահանության գծով</v>
      </c>
      <c r="C28" s="267">
        <v>41.3</v>
      </c>
      <c r="D28" s="268">
        <f>+'Dramakan hosqer'!F33</f>
        <v>41.3</v>
      </c>
      <c r="E28" s="268">
        <f t="shared" si="0"/>
        <v>0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7">
        <f t="shared" si="2"/>
        <v>7</v>
      </c>
      <c r="B29" s="276" t="str">
        <f>+'Dramakan hosqer'!B34</f>
        <v>Ախտաբանության գծով</v>
      </c>
      <c r="C29" s="267">
        <v>62</v>
      </c>
      <c r="D29" s="268">
        <f>+'Dramakan hosqer'!F34</f>
        <v>124</v>
      </c>
      <c r="E29" s="268">
        <f t="shared" si="0"/>
        <v>62</v>
      </c>
      <c r="F29" s="267" t="s">
        <v>285</v>
      </c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7">
        <f t="shared" si="2"/>
        <v>8</v>
      </c>
      <c r="B30" s="276" t="str">
        <f>+'Dramakan hosqer'!B35</f>
        <v>Կապի գծով, այդ թվում`</v>
      </c>
      <c r="C30" s="268">
        <f>SUM(C31:C33)</f>
        <v>70.400000000000006</v>
      </c>
      <c r="D30" s="268">
        <f>SUM(D31:D33)</f>
        <v>145.19999999999999</v>
      </c>
      <c r="E30" s="268">
        <f t="shared" si="0"/>
        <v>74.799999999999983</v>
      </c>
      <c r="F30" s="267" t="s">
        <v>272</v>
      </c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2" t="str">
        <f>+'Dramakan hosqer'!B36</f>
        <v>բաժանորդային վճար</v>
      </c>
      <c r="C31" s="258">
        <v>0</v>
      </c>
      <c r="D31" s="272">
        <f>+'Dramakan hosqer'!F36</f>
        <v>57.6</v>
      </c>
      <c r="E31" s="272">
        <f t="shared" si="0"/>
        <v>57.6</v>
      </c>
      <c r="F31" s="258"/>
    </row>
    <row r="32" spans="1:20" s="33" customFormat="1" ht="18" customHeight="1">
      <c r="A32" s="26">
        <v>8.1999999999999993</v>
      </c>
      <c r="B32" s="362" t="str">
        <f>+'Dramakan hosqer'!B37</f>
        <v>րոպեավճար</v>
      </c>
      <c r="C32" s="258">
        <v>12.8</v>
      </c>
      <c r="D32" s="272">
        <f>+'Dramakan hosqer'!F37</f>
        <v>30</v>
      </c>
      <c r="E32" s="272">
        <f t="shared" si="0"/>
        <v>17.2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2" t="str">
        <f>+'Dramakan hosqer'!B38</f>
        <v>ինտերնետ կապ</v>
      </c>
      <c r="C33" s="258">
        <v>57.6</v>
      </c>
      <c r="D33" s="272">
        <f>+'Dramakan hosqer'!F38</f>
        <v>57.6</v>
      </c>
      <c r="E33" s="272">
        <f t="shared" si="0"/>
        <v>0</v>
      </c>
      <c r="F33" s="258"/>
      <c r="I33" s="136"/>
    </row>
    <row r="34" spans="1:20" s="62" customFormat="1" ht="18" hidden="1" customHeight="1">
      <c r="A34" s="64">
        <f>+A30+1</f>
        <v>9</v>
      </c>
      <c r="B34" s="276" t="str">
        <f>+'Dramakan hosqer'!B39</f>
        <v>Բանկային ծառայության գծով</v>
      </c>
      <c r="C34" s="267">
        <v>0</v>
      </c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v>9</v>
      </c>
      <c r="B35" s="276" t="str">
        <f>+'Dramakan hosqer'!B40</f>
        <v>Տնտեսական ապրանքների գծով</v>
      </c>
      <c r="C35" s="267">
        <v>1085.7</v>
      </c>
      <c r="D35" s="268">
        <f>+'Dramakan hosqer'!F40</f>
        <v>1176</v>
      </c>
      <c r="E35" s="268">
        <f t="shared" si="0"/>
        <v>90.299999999999955</v>
      </c>
      <c r="F35" s="267" t="s">
        <v>286</v>
      </c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24.75" customHeight="1">
      <c r="A36" s="397">
        <f t="shared" ref="A36:A53" si="3">+A35+1</f>
        <v>10</v>
      </c>
      <c r="B36" s="276" t="str">
        <f>+'Dramakan hosqer'!B41</f>
        <v>Գրասենյակային ապրանքների գծով</v>
      </c>
      <c r="C36" s="267">
        <v>231.9</v>
      </c>
      <c r="D36" s="268">
        <f>+'Dramakan hosqer'!F41</f>
        <v>500</v>
      </c>
      <c r="E36" s="268">
        <f t="shared" si="0"/>
        <v>268.10000000000002</v>
      </c>
      <c r="F36" s="544" t="s">
        <v>275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11</v>
      </c>
      <c r="B37" s="276" t="str">
        <f>+'Dramakan hosqer'!B42</f>
        <v>Փոքրարժեք կամ արագամաշ առարկաների գծով</v>
      </c>
      <c r="C37" s="267">
        <v>252</v>
      </c>
      <c r="D37" s="268">
        <f>+'Dramakan hosqer'!F42</f>
        <v>350</v>
      </c>
      <c r="E37" s="268">
        <f t="shared" si="0"/>
        <v>98</v>
      </c>
      <c r="F37" s="267" t="s">
        <v>276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12</v>
      </c>
      <c r="B38" s="276" t="str">
        <f>+'Dramakan hosqer'!B43</f>
        <v>Ուսումնական նյութերի գծով</v>
      </c>
      <c r="C38" s="267">
        <v>60.5</v>
      </c>
      <c r="D38" s="268">
        <f>+'Dramakan hosqer'!F43</f>
        <v>120</v>
      </c>
      <c r="E38" s="268">
        <f t="shared" si="0"/>
        <v>59.5</v>
      </c>
      <c r="F38" s="545" t="s">
        <v>277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13</v>
      </c>
      <c r="B39" s="276" t="str">
        <f>+'Dramakan hosqer'!B44</f>
        <v>Դեղորայքի գծով</v>
      </c>
      <c r="C39" s="267">
        <v>26.3</v>
      </c>
      <c r="D39" s="268">
        <f>+'Dramakan hosqer'!F44</f>
        <v>30</v>
      </c>
      <c r="E39" s="268">
        <f t="shared" si="0"/>
        <v>3.6999999999999993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14</v>
      </c>
      <c r="B40" s="276" t="str">
        <f>+'Dramakan hosqer'!B45</f>
        <v>Բուժ.ծառայության գծով</v>
      </c>
      <c r="C40" s="267">
        <v>204</v>
      </c>
      <c r="D40" s="268">
        <f>+'Dramakan hosqer'!F45</f>
        <v>228</v>
      </c>
      <c r="E40" s="268">
        <f t="shared" si="0"/>
        <v>24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24.75" customHeight="1">
      <c r="A41" s="397">
        <f t="shared" si="3"/>
        <v>15</v>
      </c>
      <c r="B41" s="276" t="str">
        <f>+'Dramakan hosqer'!B46</f>
        <v>Ընթացիկ վերանորոգման գծով</v>
      </c>
      <c r="C41" s="267">
        <v>259</v>
      </c>
      <c r="D41" s="268">
        <f>+'Dramakan hosqer'!F46</f>
        <v>300</v>
      </c>
      <c r="E41" s="268">
        <f t="shared" si="0"/>
        <v>41</v>
      </c>
      <c r="F41" s="544" t="s">
        <v>278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16</v>
      </c>
      <c r="B42" s="276" t="str">
        <f>+'Dramakan hosqer'!B47</f>
        <v>Ջեռուցման համակարգի սպասարկման գծով</v>
      </c>
      <c r="C42" s="267">
        <v>74</v>
      </c>
      <c r="D42" s="268">
        <f>+'Dramakan hosqer'!F47</f>
        <v>90</v>
      </c>
      <c r="E42" s="268">
        <f t="shared" si="0"/>
        <v>16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7">
        <f t="shared" si="3"/>
        <v>17</v>
      </c>
      <c r="B43" s="276" t="str">
        <f>+'Dramakan hosqer'!B48</f>
        <v>Կաթսայատան սպասարկման գծով</v>
      </c>
      <c r="C43" s="267">
        <v>0</v>
      </c>
      <c r="D43" s="268">
        <f>+'Dramakan hosqer'!F48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7">
        <f t="shared" si="3"/>
        <v>18</v>
      </c>
      <c r="B44" s="276" t="str">
        <f>+'Dramakan hosqer'!B49</f>
        <v>Սպասարկման և կոմունալ համավճարների գծով</v>
      </c>
      <c r="C44" s="267">
        <v>0</v>
      </c>
      <c r="D44" s="268">
        <f>+'Dramakan hosqer'!F49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19</v>
      </c>
      <c r="B45" s="276" t="str">
        <f>+'Dramakan hosqer'!B50</f>
        <v>Գնումների համակարգողի ծառայության գծով</v>
      </c>
      <c r="C45" s="267">
        <v>57.5</v>
      </c>
      <c r="D45" s="268">
        <f>+'Dramakan hosqer'!F50</f>
        <v>105</v>
      </c>
      <c r="E45" s="268">
        <f t="shared" si="0"/>
        <v>47.5</v>
      </c>
      <c r="F45" s="267" t="s">
        <v>285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20</v>
      </c>
      <c r="B46" s="276" t="str">
        <f>+'Dramakan hosqer'!B51</f>
        <v>Համակարգիչների տեխնիկական սպասարկման գծով</v>
      </c>
      <c r="C46" s="267">
        <v>38</v>
      </c>
      <c r="D46" s="268">
        <f>+'Dramakan hosqer'!F51</f>
        <v>60</v>
      </c>
      <c r="E46" s="268">
        <f t="shared" si="0"/>
        <v>22</v>
      </c>
      <c r="F46" s="258" t="s">
        <v>279</v>
      </c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21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22</v>
      </c>
      <c r="B48" s="276" t="str">
        <f>+'Dramakan hosqer'!B53</f>
        <v>էլ․ստորագրության գծով</v>
      </c>
      <c r="C48" s="267">
        <v>0</v>
      </c>
      <c r="D48" s="268">
        <f>+'Dramakan hosqer'!F53</f>
        <v>3</v>
      </c>
      <c r="E48" s="268">
        <f t="shared" si="0"/>
        <v>3</v>
      </c>
      <c r="F48" s="267" t="s">
        <v>287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27">
      <c r="A49" s="397">
        <f t="shared" si="3"/>
        <v>23</v>
      </c>
      <c r="B49" s="276" t="str">
        <f>+'Dramakan hosqer'!B54</f>
        <v>Հայտարարության գծով</v>
      </c>
      <c r="C49" s="267">
        <v>0</v>
      </c>
      <c r="D49" s="268">
        <f>+'Dramakan hosqer'!F54</f>
        <v>25.5</v>
      </c>
      <c r="E49" s="268">
        <f t="shared" si="0"/>
        <v>25.5</v>
      </c>
      <c r="F49" s="544" t="s">
        <v>281</v>
      </c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7">
        <f t="shared" si="3"/>
        <v>24</v>
      </c>
      <c r="B50" s="276" t="str">
        <f>+'Dramakan hosqer'!B55</f>
        <v>Բաժանորդագրության գծով</v>
      </c>
      <c r="C50" s="267">
        <v>0</v>
      </c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v>24</v>
      </c>
      <c r="B51" s="276" t="str">
        <f>+'Dramakan hosqer'!B56</f>
        <v>Վերապատրաստման գծով</v>
      </c>
      <c r="C51" s="267">
        <v>41.6</v>
      </c>
      <c r="D51" s="268">
        <f>+'Dramakan hosqer'!F56</f>
        <v>0</v>
      </c>
      <c r="E51" s="268">
        <f t="shared" si="0"/>
        <v>-41.6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hidden="1" customHeight="1">
      <c r="A52" s="397">
        <f t="shared" si="3"/>
        <v>25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7">
        <f t="shared" si="3"/>
        <v>26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3">
        <v>25</v>
      </c>
      <c r="B54" s="361" t="str">
        <f>+'Dramakan hosqer'!B59</f>
        <v>Միջոցառումների կազմակերպման գծով</v>
      </c>
      <c r="C54" s="489">
        <v>50</v>
      </c>
      <c r="D54" s="489">
        <f>+'Dramakan hosqer'!F59</f>
        <v>90</v>
      </c>
      <c r="E54" s="489">
        <f>D54-C54</f>
        <v>40</v>
      </c>
      <c r="F54" s="489" t="s">
        <v>283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0">
        <v>26</v>
      </c>
      <c r="B55" s="361" t="s">
        <v>259</v>
      </c>
      <c r="C55" s="489">
        <v>50</v>
      </c>
      <c r="D55" s="489">
        <f>+'Dramakan hosqer'!F60</f>
        <v>0</v>
      </c>
      <c r="E55" s="489">
        <f t="shared" ref="E55:E56" si="4">D55-C55</f>
        <v>-50</v>
      </c>
      <c r="F55" s="489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40">
        <v>27</v>
      </c>
      <c r="B56" s="361" t="s">
        <v>260</v>
      </c>
      <c r="C56" s="489">
        <v>12</v>
      </c>
      <c r="D56" s="489">
        <f>+'Dramakan hosqer'!F61</f>
        <v>0</v>
      </c>
      <c r="E56" s="489">
        <f t="shared" si="4"/>
        <v>-12</v>
      </c>
      <c r="F56" s="489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hidden="1" customHeight="1">
      <c r="A57" s="493">
        <f>+A54+1</f>
        <v>26</v>
      </c>
      <c r="B57" s="361">
        <f>+'Dramakan hosqer'!B60</f>
        <v>0</v>
      </c>
      <c r="C57" s="489"/>
      <c r="D57" s="489">
        <f>+'Dramakan hosqer'!F60</f>
        <v>0</v>
      </c>
      <c r="E57" s="489">
        <f>D57-C57</f>
        <v>0</v>
      </c>
      <c r="F57" s="489"/>
      <c r="G57" s="106" t="s">
        <v>121</v>
      </c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2" customFormat="1" ht="18" customHeight="1">
      <c r="A58" s="397">
        <v>28.1</v>
      </c>
      <c r="B58" s="276" t="str">
        <f>+'Dramakan hosqer'!B61</f>
        <v>Հարկային պարտավորությունների գծով, այդ թվում՝</v>
      </c>
      <c r="C58" s="268">
        <f>SUM(C59:C61)</f>
        <v>20</v>
      </c>
      <c r="D58" s="268">
        <f>SUM(D59:D61)</f>
        <v>0</v>
      </c>
      <c r="E58" s="267">
        <f>D58-C58</f>
        <v>-20</v>
      </c>
      <c r="F58" s="267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151" customFormat="1" ht="18" hidden="1" customHeight="1">
      <c r="A59" s="15">
        <v>31.1</v>
      </c>
      <c r="B59" s="362" t="str">
        <f>+'Dramakan hosqer'!B62</f>
        <v>շահութահարկի գծով</v>
      </c>
      <c r="C59" s="258"/>
      <c r="D59" s="272">
        <f>+'Dramakan hosqer'!F62</f>
        <v>0</v>
      </c>
      <c r="E59" s="258">
        <f>D59-C59</f>
        <v>0</v>
      </c>
      <c r="F59" s="258"/>
      <c r="G59" s="159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.75" hidden="1" customHeight="1">
      <c r="A60" s="15">
        <v>31.2</v>
      </c>
      <c r="B60" s="362" t="str">
        <f>+'Dramakan hosqer'!B63</f>
        <v>ԱԱՀ-ի գծով</v>
      </c>
      <c r="C60" s="258"/>
      <c r="D60" s="272">
        <f>+'Dramakan hosqer'!F63</f>
        <v>0</v>
      </c>
      <c r="E60" s="272">
        <f t="shared" si="0"/>
        <v>0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151" customFormat="1" ht="18" customHeight="1">
      <c r="A61" s="15">
        <v>28.1</v>
      </c>
      <c r="B61" s="362" t="str">
        <f>+'Dramakan hosqer'!B64</f>
        <v xml:space="preserve">չփոխհատուցվող հարկերի գծով </v>
      </c>
      <c r="C61" s="258">
        <v>20</v>
      </c>
      <c r="D61" s="272">
        <f>+'Dramakan hosqer'!F64</f>
        <v>0</v>
      </c>
      <c r="E61" s="272">
        <f t="shared" si="0"/>
        <v>-20</v>
      </c>
      <c r="F61" s="258"/>
      <c r="G61" s="162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62" customFormat="1" ht="18" customHeight="1">
      <c r="A62" s="72">
        <f>+A58+1</f>
        <v>29.1</v>
      </c>
      <c r="B62" s="276" t="str">
        <f>+'Dramakan hosqer'!B65</f>
        <v>Կրեդիտորական պարտքի մարման գծով</v>
      </c>
      <c r="C62" s="267">
        <v>550.79999999999995</v>
      </c>
      <c r="D62" s="268">
        <f>+'Dramakan hosqer'!F65</f>
        <v>230.5</v>
      </c>
      <c r="E62" s="268">
        <f t="shared" si="0"/>
        <v>-320.29999999999995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f>+A62+1</f>
        <v>30.1</v>
      </c>
      <c r="B63" s="276" t="str">
        <f>+'Dramakan hosqer'!B66</f>
        <v>Այլ արտահոսքերի գծով</v>
      </c>
      <c r="C63" s="267"/>
      <c r="D63" s="268">
        <f>+'Dramakan hosqer'!F66</f>
        <v>0</v>
      </c>
      <c r="E63" s="268">
        <f t="shared" si="0"/>
        <v>0</v>
      </c>
      <c r="F63" s="267"/>
      <c r="G63" s="132" t="s">
        <v>209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21.75" customHeight="1">
      <c r="A64" s="158" t="s">
        <v>55</v>
      </c>
      <c r="B64" s="14" t="s">
        <v>58</v>
      </c>
      <c r="C64" s="270">
        <f>+C65+C72</f>
        <v>180</v>
      </c>
      <c r="D64" s="270">
        <f>+D65+D72</f>
        <v>230</v>
      </c>
      <c r="E64" s="270">
        <f t="shared" si="0"/>
        <v>50</v>
      </c>
      <c r="F64" s="25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>
      <c r="A65" s="72">
        <v>1</v>
      </c>
      <c r="B65" s="271" t="str">
        <f>+'Dramakan hosqer'!B68</f>
        <v>Հիմնական միջոցների ձեռքբերում, այդ թվում՝</v>
      </c>
      <c r="C65" s="268">
        <f>SUM(C66:C71)</f>
        <v>180</v>
      </c>
      <c r="D65" s="268">
        <f>SUM(D66:D71)</f>
        <v>230</v>
      </c>
      <c r="E65" s="268">
        <f t="shared" si="0"/>
        <v>50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1.1000000000000001</v>
      </c>
      <c r="B66" s="271" t="str">
        <f>+'Dramakan hosqer'!B69</f>
        <v>գրասենյակային և տնտեսական գույք</v>
      </c>
      <c r="C66" s="267">
        <v>25</v>
      </c>
      <c r="D66" s="268">
        <f>+'Dramakan hosqer'!F69</f>
        <v>0</v>
      </c>
      <c r="E66" s="268">
        <f t="shared" ref="E66:E79" si="5">D66-C66</f>
        <v>-25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7.25" customHeight="1">
      <c r="A67" s="72">
        <v>1.1000000000000001</v>
      </c>
      <c r="B67" s="271" t="str">
        <f>+'Dramakan hosqer'!B70</f>
        <v>համակարգչային սարքավորումներ / տեխնիկա</v>
      </c>
      <c r="C67" s="267">
        <v>155</v>
      </c>
      <c r="D67" s="268">
        <f>+'Dramakan hosqer'!F70</f>
        <v>0</v>
      </c>
      <c r="E67" s="268">
        <f>D67-C67</f>
        <v>-155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1.3</v>
      </c>
      <c r="B68" s="271" t="str">
        <f>+'Dramakan hosqer'!B71</f>
        <v>մեքենաներ և սարքավորումներ</v>
      </c>
      <c r="C68" s="267"/>
      <c r="D68" s="268">
        <f>+'Dramakan hosqer'!F71</f>
        <v>230</v>
      </c>
      <c r="E68" s="268">
        <f t="shared" si="5"/>
        <v>230</v>
      </c>
      <c r="F68" s="267" t="s">
        <v>288</v>
      </c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8" hidden="1" customHeight="1">
      <c r="A69" s="72">
        <v>1.4</v>
      </c>
      <c r="B69" s="271" t="str">
        <f>+'Dramakan hosqer'!B72</f>
        <v>սպորտային գույք</v>
      </c>
      <c r="C69" s="267"/>
      <c r="D69" s="268">
        <f>+'Dramakan hosqer'!F72</f>
        <v>0</v>
      </c>
      <c r="E69" s="268">
        <f t="shared" si="5"/>
        <v>0</v>
      </c>
      <c r="F69" s="26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hidden="1" customHeight="1">
      <c r="A70" s="72">
        <v>1.5</v>
      </c>
      <c r="B70" s="518" t="str">
        <f>+'Dramakan hosqer'!B73</f>
        <v>գրականություն</v>
      </c>
      <c r="C70" s="489"/>
      <c r="D70" s="489">
        <f>+'Dramakan hosqer'!F73</f>
        <v>0</v>
      </c>
      <c r="E70" s="489">
        <f>D70-C70</f>
        <v>0</v>
      </c>
      <c r="F70" s="489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1" customFormat="1" ht="18" hidden="1" customHeight="1">
      <c r="A71" s="72">
        <v>1.6</v>
      </c>
      <c r="B71" s="518">
        <f>+'Dramakan hosqer'!B74</f>
        <v>0</v>
      </c>
      <c r="C71" s="489"/>
      <c r="D71" s="489">
        <f>+'Dramakan hosqer'!F74</f>
        <v>0</v>
      </c>
      <c r="E71" s="489">
        <f>D71-C71</f>
        <v>0</v>
      </c>
      <c r="F71" s="489"/>
      <c r="G71" s="60" t="s">
        <v>122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3" customFormat="1" ht="34.5">
      <c r="A72" s="72">
        <v>2</v>
      </c>
      <c r="B72" s="271" t="str">
        <f>+'Dramakan hosqer'!B75</f>
        <v>Հիմնական միջոցների հիմնական վերանորոգում, 
այդ թվում՝</v>
      </c>
      <c r="C72" s="268">
        <f>SUM(C73:C75)</f>
        <v>0</v>
      </c>
      <c r="D72" s="268">
        <f>SUM(D73:D75)</f>
        <v>0</v>
      </c>
      <c r="E72" s="267">
        <f>D72-C72</f>
        <v>0</v>
      </c>
      <c r="F72" s="267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95" customFormat="1" ht="18.75" hidden="1" customHeight="1">
      <c r="A73" s="72">
        <v>2.1</v>
      </c>
      <c r="B73" s="271" t="str">
        <f>+'Dramakan hosqer'!B76</f>
        <v>ամրացված գույքի (շենք)</v>
      </c>
      <c r="C73" s="267"/>
      <c r="D73" s="268">
        <f>+'Dramakan hosqer'!F76</f>
        <v>0</v>
      </c>
      <c r="E73" s="268">
        <f t="shared" si="5"/>
        <v>0</v>
      </c>
      <c r="F73" s="267"/>
      <c r="G73" s="182"/>
      <c r="H73" s="111"/>
      <c r="I73" s="102"/>
      <c r="J73" s="102"/>
      <c r="K73" s="102"/>
      <c r="L73" s="102"/>
      <c r="M73" s="102"/>
      <c r="N73" s="102"/>
      <c r="O73" s="94"/>
      <c r="P73" s="94"/>
      <c r="Q73" s="94"/>
    </row>
    <row r="74" spans="1:20" s="62" customFormat="1" ht="19.5" hidden="1" customHeight="1">
      <c r="A74" s="72">
        <v>2.2000000000000002</v>
      </c>
      <c r="B74" s="271" t="str">
        <f>+'Dramakan hosqer'!B77</f>
        <v>հիմնական միջոցի</v>
      </c>
      <c r="C74" s="267"/>
      <c r="D74" s="268">
        <f>+'Dramakan hosqer'!F77</f>
        <v>0</v>
      </c>
      <c r="E74" s="268">
        <f t="shared" si="5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2.2999999999999998</v>
      </c>
      <c r="B75" s="271" t="str">
        <f>+'Dramakan hosqer'!B78</f>
        <v>նախագծանախահաշվային փաստաթղթերի գծով</v>
      </c>
      <c r="C75" s="267"/>
      <c r="D75" s="268">
        <f>+'Dramakan hosqer'!F78</f>
        <v>0</v>
      </c>
      <c r="E75" s="268">
        <f t="shared" si="5"/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38.25" customHeight="1">
      <c r="A76" s="158" t="s">
        <v>56</v>
      </c>
      <c r="B76" s="14" t="s">
        <v>152</v>
      </c>
      <c r="C76" s="270">
        <f>SUM(C77:C78)</f>
        <v>0</v>
      </c>
      <c r="D76" s="270">
        <f>SUM(D77:D78)</f>
        <v>2487.6999999999998</v>
      </c>
      <c r="E76" s="270">
        <f t="shared" si="5"/>
        <v>2487.6999999999998</v>
      </c>
      <c r="F76" s="25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18" customHeight="1">
      <c r="A77" s="72">
        <v>1</v>
      </c>
      <c r="B77" s="361" t="str">
        <f>+'Dramakan hosqer'!B80</f>
        <v>Սննդի գծով</v>
      </c>
      <c r="C77" s="267"/>
      <c r="D77" s="268">
        <f>+'Dramakan hosqer'!F80</f>
        <v>2487.6999999999998</v>
      </c>
      <c r="E77" s="267">
        <f>D77-C77</f>
        <v>2487.6999999999998</v>
      </c>
      <c r="F77" s="26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394" customFormat="1" ht="18" hidden="1" customHeight="1">
      <c r="A78" s="72">
        <v>2</v>
      </c>
      <c r="B78" s="361">
        <f>+'Dramakan hosqer'!B81</f>
        <v>0</v>
      </c>
      <c r="C78" s="267"/>
      <c r="D78" s="267">
        <f>+'Dramakan hosqer'!F81</f>
        <v>0</v>
      </c>
      <c r="E78" s="267">
        <f>D78-C78</f>
        <v>0</v>
      </c>
      <c r="F78" s="267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3.5" customHeight="1">
      <c r="A79" s="13" t="s">
        <v>38</v>
      </c>
      <c r="B79" s="14" t="s">
        <v>39</v>
      </c>
      <c r="C79" s="270">
        <f>C6+C7-C19</f>
        <v>2948.2000000000116</v>
      </c>
      <c r="D79" s="270">
        <f>D6+D7-D19</f>
        <v>4.0000000022700988E-2</v>
      </c>
      <c r="E79" s="270">
        <f t="shared" si="5"/>
        <v>-2948.1599999999889</v>
      </c>
      <c r="F79" s="257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0" customFormat="1" ht="46.5" customHeight="1">
      <c r="A80" s="36"/>
      <c r="B80" s="408"/>
      <c r="C80" s="36"/>
      <c r="D80" s="36"/>
      <c r="E80" s="36"/>
      <c r="F80" s="3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0" customFormat="1" ht="25.5" customHeight="1">
      <c r="B81" s="430" t="s">
        <v>2</v>
      </c>
      <c r="C81" s="438"/>
      <c r="D81" s="569" t="str">
        <f>+'Ekamut-caxs'!D67</f>
        <v>Ֆ․ Արևշատյան</v>
      </c>
      <c r="E81" s="566"/>
      <c r="F81" s="305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0"/>
      <c r="B82" s="439" t="s">
        <v>4</v>
      </c>
      <c r="C82" s="440"/>
      <c r="D82" s="568" t="s">
        <v>92</v>
      </c>
      <c r="E82" s="568"/>
      <c r="F82" s="308"/>
    </row>
    <row r="83" spans="1:20" s="17" customFormat="1" ht="22.5" customHeight="1">
      <c r="A83" s="18"/>
      <c r="B83" s="441" t="s">
        <v>6</v>
      </c>
      <c r="C83" s="438"/>
      <c r="D83" s="566" t="str">
        <f>+'Ekamut-caxs'!D69</f>
        <v>Կ․ Քարամյան</v>
      </c>
      <c r="E83" s="566"/>
      <c r="F83" s="305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 ht="12" customHeight="1">
      <c r="A84" s="18"/>
      <c r="B84" s="442"/>
      <c r="C84" s="438"/>
      <c r="D84" s="568" t="s">
        <v>92</v>
      </c>
      <c r="E84" s="568"/>
      <c r="F84" s="30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A85" s="18"/>
      <c r="B85" s="412" t="s">
        <v>1</v>
      </c>
      <c r="C85" s="18"/>
      <c r="D85" s="18"/>
      <c r="E85" s="18"/>
      <c r="F85" s="1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33" sqref="B3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0" t="s">
        <v>67</v>
      </c>
      <c r="B1" s="570"/>
      <c r="C1" s="570"/>
      <c r="D1" s="570"/>
      <c r="E1" s="57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1" t="str">
        <f>+'Ekamut-caxs'!A7:D7</f>
        <v xml:space="preserve">«Երևանի հ․133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3" t="s">
        <v>156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4" t="s">
        <v>245</v>
      </c>
      <c r="B4" s="574"/>
      <c r="C4" s="574"/>
      <c r="D4" s="574"/>
      <c r="E4" s="57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5" t="s">
        <v>161</v>
      </c>
      <c r="B7" s="576"/>
      <c r="C7" s="57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54.74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206</v>
      </c>
      <c r="C9" s="223" t="s">
        <v>261</v>
      </c>
      <c r="D9" s="30">
        <v>38.64</v>
      </c>
      <c r="E9" s="30"/>
    </row>
    <row r="10" spans="1:22" ht="27" customHeight="1">
      <c r="A10" s="223">
        <v>1.2</v>
      </c>
      <c r="B10" s="225" t="s">
        <v>167</v>
      </c>
      <c r="C10" s="223" t="s">
        <v>262</v>
      </c>
      <c r="D10" s="30">
        <v>6.7</v>
      </c>
      <c r="E10" s="30"/>
    </row>
    <row r="11" spans="1:22" ht="27" customHeight="1">
      <c r="A11" s="223">
        <v>1.3</v>
      </c>
      <c r="B11" s="225"/>
      <c r="C11" s="227" t="s">
        <v>194</v>
      </c>
      <c r="D11" s="30">
        <v>2.4</v>
      </c>
      <c r="E11" s="30"/>
    </row>
    <row r="12" spans="1:22" ht="27" hidden="1" customHeight="1">
      <c r="A12" s="223">
        <v>1.9</v>
      </c>
      <c r="B12" s="225"/>
      <c r="C12" s="227"/>
      <c r="D12" s="30"/>
      <c r="E12" s="30"/>
    </row>
    <row r="13" spans="1:22" ht="27" hidden="1" customHeight="1">
      <c r="A13" s="228">
        <v>2</v>
      </c>
      <c r="B13" s="225"/>
      <c r="C13" s="227"/>
      <c r="D13" s="30"/>
      <c r="E13" s="30"/>
    </row>
    <row r="14" spans="1:22" ht="18" hidden="1" customHeight="1">
      <c r="A14" s="223">
        <v>2.1</v>
      </c>
      <c r="B14" s="225"/>
      <c r="C14" s="227"/>
      <c r="D14" s="30"/>
      <c r="E14" s="30"/>
    </row>
    <row r="15" spans="1:22" ht="33.75" hidden="1" customHeight="1">
      <c r="A15" s="223">
        <v>2.2000000000000002</v>
      </c>
      <c r="B15" s="225"/>
      <c r="C15" s="227"/>
      <c r="D15" s="30"/>
      <c r="E15" s="30"/>
    </row>
    <row r="16" spans="1:22" ht="22.5" hidden="1" customHeight="1">
      <c r="A16" s="223">
        <v>2.2999999999999998</v>
      </c>
      <c r="B16" s="225"/>
      <c r="C16" s="227"/>
      <c r="D16" s="30"/>
      <c r="E16" s="30"/>
    </row>
    <row r="17" spans="1:22" ht="18" hidden="1" customHeight="1">
      <c r="A17" s="223">
        <v>2.4</v>
      </c>
      <c r="B17" s="225"/>
      <c r="C17" s="227"/>
      <c r="D17" s="30"/>
      <c r="E17" s="30"/>
    </row>
    <row r="18" spans="1:22" ht="18" hidden="1" customHeight="1">
      <c r="A18" s="223">
        <v>2.5</v>
      </c>
      <c r="B18" s="225" t="s">
        <v>173</v>
      </c>
      <c r="C18" s="223" t="s">
        <v>36</v>
      </c>
      <c r="D18" s="30"/>
      <c r="E18" s="30"/>
    </row>
    <row r="19" spans="1:22" ht="18" hidden="1" customHeight="1">
      <c r="A19" s="223">
        <v>2.6</v>
      </c>
      <c r="B19" s="225" t="s">
        <v>173</v>
      </c>
      <c r="C19" s="223" t="s">
        <v>48</v>
      </c>
      <c r="D19" s="30"/>
      <c r="E19" s="30"/>
    </row>
    <row r="20" spans="1:22" ht="18" hidden="1" customHeight="1">
      <c r="A20" s="223">
        <v>2.7</v>
      </c>
      <c r="B20" s="225" t="s">
        <v>173</v>
      </c>
      <c r="C20" s="223" t="s">
        <v>174</v>
      </c>
      <c r="D20" s="30"/>
      <c r="E20" s="30"/>
    </row>
    <row r="21" spans="1:22" ht="18" customHeight="1">
      <c r="A21" s="223">
        <v>2.1</v>
      </c>
      <c r="B21" s="225" t="s">
        <v>173</v>
      </c>
      <c r="C21" s="223" t="s">
        <v>263</v>
      </c>
      <c r="D21" s="30">
        <v>5.9</v>
      </c>
      <c r="E21" s="30"/>
    </row>
    <row r="22" spans="1:22" ht="27.75" customHeight="1">
      <c r="A22" s="223">
        <v>2.2000000000000002</v>
      </c>
      <c r="B22" s="224" t="s">
        <v>176</v>
      </c>
      <c r="C22" s="223" t="s">
        <v>177</v>
      </c>
      <c r="D22" s="30">
        <v>1.1000000000000001</v>
      </c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hidden="1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hidden="1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hidden="1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hidden="1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hidden="1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54.74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5" t="s">
        <v>186</v>
      </c>
      <c r="B35" s="576"/>
      <c r="C35" s="57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223">
        <v>1.1000000000000001</v>
      </c>
      <c r="B36" s="224" t="s">
        <v>163</v>
      </c>
      <c r="C36" s="223" t="s">
        <v>164</v>
      </c>
      <c r="D36" s="290"/>
      <c r="E36" s="30"/>
    </row>
    <row r="37" spans="1:22" ht="21" customHeight="1">
      <c r="A37" s="223">
        <v>1.1000000000000001</v>
      </c>
      <c r="B37" s="224" t="s">
        <v>165</v>
      </c>
      <c r="C37" s="223" t="s">
        <v>166</v>
      </c>
      <c r="D37" s="290">
        <v>25.95</v>
      </c>
      <c r="E37" s="30"/>
    </row>
    <row r="38" spans="1:22" ht="21" hidden="1" customHeight="1">
      <c r="A38" s="223">
        <v>1.3</v>
      </c>
      <c r="B38" s="224" t="s">
        <v>167</v>
      </c>
      <c r="C38" s="223" t="s">
        <v>168</v>
      </c>
      <c r="D38" s="30"/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1.2</v>
      </c>
      <c r="B40" s="225" t="s">
        <v>264</v>
      </c>
      <c r="C40" s="223" t="s">
        <v>171</v>
      </c>
      <c r="D40" s="30">
        <v>62</v>
      </c>
      <c r="E40" s="30"/>
    </row>
    <row r="41" spans="1:22" ht="20.25" customHeight="1">
      <c r="A41" s="223">
        <v>1.3</v>
      </c>
      <c r="B41" s="224" t="s">
        <v>206</v>
      </c>
      <c r="C41" s="223" t="s">
        <v>172</v>
      </c>
      <c r="D41" s="30">
        <v>0.2</v>
      </c>
      <c r="E41" s="30"/>
    </row>
    <row r="42" spans="1:22" ht="33.75" hidden="1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1.4</v>
      </c>
      <c r="B43" s="225"/>
      <c r="C43" s="227" t="s">
        <v>194</v>
      </c>
      <c r="D43" s="30">
        <v>16.600000000000001</v>
      </c>
      <c r="E43" s="30"/>
    </row>
    <row r="44" spans="1:22" ht="23.25" customHeight="1">
      <c r="A44" s="223">
        <v>1.5</v>
      </c>
      <c r="B44" s="225"/>
      <c r="C44" s="227" t="s">
        <v>265</v>
      </c>
      <c r="D44" s="30">
        <v>8</v>
      </c>
      <c r="E44" s="30"/>
    </row>
    <row r="45" spans="1:22" ht="23.25" customHeight="1">
      <c r="A45" s="228">
        <v>2</v>
      </c>
      <c r="B45" s="225"/>
      <c r="C45" s="227" t="s">
        <v>266</v>
      </c>
      <c r="D45" s="30">
        <v>70</v>
      </c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hidden="1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2.1</v>
      </c>
      <c r="B52" s="225" t="s">
        <v>178</v>
      </c>
      <c r="C52" s="223" t="s">
        <v>179</v>
      </c>
      <c r="D52" s="30">
        <v>41.75</v>
      </c>
      <c r="E52" s="30"/>
    </row>
    <row r="53" spans="1:22" ht="24" customHeight="1">
      <c r="A53" s="223">
        <v>2.2000000000000002</v>
      </c>
      <c r="B53" s="225"/>
      <c r="C53" s="227" t="s">
        <v>180</v>
      </c>
      <c r="D53" s="30">
        <v>6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2">
        <f>SUM(D36:D53)</f>
        <v>230.5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1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182</v>
      </c>
      <c r="D56" s="30"/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230.5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2948.2000000000116</v>
      </c>
      <c r="D62" s="577" t="s">
        <v>189</v>
      </c>
      <c r="E62" s="57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3" t="s">
        <v>2</v>
      </c>
      <c r="C64" s="444"/>
      <c r="D64" s="579" t="str">
        <f>+'Ekamut-caxs'!D67</f>
        <v>Ֆ․ Արևշատյան</v>
      </c>
      <c r="E64" s="57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5"/>
      <c r="C65" s="446"/>
      <c r="D65" s="580" t="s">
        <v>92</v>
      </c>
      <c r="E65" s="58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3" t="s">
        <v>6</v>
      </c>
      <c r="C66" s="444"/>
      <c r="D66" s="579" t="str">
        <f>+'Ekamut-caxs'!D69</f>
        <v>Կ․ Քարամյան</v>
      </c>
      <c r="E66" s="57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1" t="s">
        <v>92</v>
      </c>
      <c r="E67" s="58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B33" sqref="B3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</row>
    <row r="2" spans="1:15" s="19" customFormat="1" ht="25.5" customHeight="1">
      <c r="A2" s="558" t="str">
        <f>+'Ekamut-caxs'!A7</f>
        <v xml:space="preserve">«Երևանի հ․133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</row>
    <row r="3" spans="1:15" ht="25.5" customHeight="1">
      <c r="A3" s="588" t="s">
        <v>243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7" t="s">
        <v>153</v>
      </c>
      <c r="B5" s="587" t="s">
        <v>68</v>
      </c>
      <c r="C5" s="585" t="s">
        <v>224</v>
      </c>
      <c r="D5" s="585"/>
      <c r="E5" s="585"/>
      <c r="F5" s="585"/>
      <c r="G5" s="585"/>
      <c r="H5" s="585"/>
      <c r="I5" s="585"/>
      <c r="J5" s="585"/>
      <c r="K5" s="585"/>
      <c r="L5" s="586" t="s">
        <v>155</v>
      </c>
    </row>
    <row r="6" spans="1:15" ht="79.5" customHeight="1">
      <c r="A6" s="587"/>
      <c r="B6" s="587"/>
      <c r="C6" s="365" t="s">
        <v>217</v>
      </c>
      <c r="D6" s="365" t="s">
        <v>226</v>
      </c>
      <c r="E6" s="365" t="s">
        <v>227</v>
      </c>
      <c r="F6" s="309" t="s">
        <v>154</v>
      </c>
      <c r="G6" s="309" t="s">
        <v>203</v>
      </c>
      <c r="H6" s="309" t="s">
        <v>202</v>
      </c>
      <c r="I6" s="309" t="s">
        <v>117</v>
      </c>
      <c r="J6" s="309" t="s">
        <v>191</v>
      </c>
      <c r="K6" s="26"/>
      <c r="L6" s="586"/>
    </row>
    <row r="7" spans="1:15" ht="27.75" customHeight="1">
      <c r="A7" s="309">
        <v>1</v>
      </c>
      <c r="B7" s="370" t="s">
        <v>204</v>
      </c>
      <c r="C7" s="371">
        <v>57919.3</v>
      </c>
      <c r="D7" s="371"/>
      <c r="E7" s="371"/>
      <c r="F7" s="371">
        <v>747.1</v>
      </c>
      <c r="G7" s="371">
        <v>2508.46</v>
      </c>
      <c r="H7" s="371">
        <v>0</v>
      </c>
      <c r="I7" s="371">
        <v>1742.8</v>
      </c>
      <c r="J7" s="371">
        <v>0</v>
      </c>
      <c r="K7" s="371"/>
      <c r="L7" s="372">
        <f>ROUND(SUM(C7:K7),1)</f>
        <v>62917.7</v>
      </c>
    </row>
    <row r="8" spans="1:15" ht="35.25" customHeight="1">
      <c r="A8" s="309">
        <v>2</v>
      </c>
      <c r="B8" s="423" t="s">
        <v>89</v>
      </c>
      <c r="C8" s="371">
        <v>12</v>
      </c>
      <c r="D8" s="310" t="s">
        <v>196</v>
      </c>
      <c r="E8" s="310" t="s">
        <v>196</v>
      </c>
      <c r="F8" s="310" t="s">
        <v>196</v>
      </c>
      <c r="G8" s="310" t="s">
        <v>196</v>
      </c>
      <c r="H8" s="310" t="s">
        <v>196</v>
      </c>
      <c r="I8" s="310" t="s">
        <v>196</v>
      </c>
      <c r="J8" s="310" t="s">
        <v>196</v>
      </c>
      <c r="K8" s="310" t="s">
        <v>196</v>
      </c>
      <c r="L8" s="372">
        <f>ROUND(SUM(C8:K8),1)</f>
        <v>12</v>
      </c>
    </row>
    <row r="9" spans="1:15" s="311" customFormat="1" ht="34.5" customHeight="1">
      <c r="A9" s="373"/>
      <c r="B9" s="374" t="s">
        <v>69</v>
      </c>
      <c r="C9" s="371" t="s">
        <v>196</v>
      </c>
      <c r="D9" s="310" t="s">
        <v>196</v>
      </c>
      <c r="E9" s="310" t="s">
        <v>196</v>
      </c>
      <c r="F9" s="310" t="s">
        <v>196</v>
      </c>
      <c r="G9" s="310" t="s">
        <v>196</v>
      </c>
      <c r="H9" s="310" t="s">
        <v>196</v>
      </c>
      <c r="I9" s="310" t="s">
        <v>196</v>
      </c>
      <c r="J9" s="310" t="s">
        <v>196</v>
      </c>
      <c r="K9" s="310" t="s">
        <v>196</v>
      </c>
      <c r="L9" s="375">
        <f>ROUND(SUM(L7:L8),1)</f>
        <v>62929.7</v>
      </c>
    </row>
    <row r="10" spans="1:15" s="311" customFormat="1" ht="34.5" customHeight="1">
      <c r="A10" s="312"/>
      <c r="B10" s="313">
        <v>4826610</v>
      </c>
      <c r="C10" s="314">
        <f>+B10*0.012</f>
        <v>57919.32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6">
        <v>1591.18</v>
      </c>
      <c r="H11" s="156"/>
      <c r="I11" s="321"/>
      <c r="J11" s="591"/>
      <c r="K11" s="591"/>
      <c r="L11" s="324"/>
    </row>
    <row r="12" spans="1:15" s="312" customFormat="1" ht="69" customHeight="1">
      <c r="B12" s="582" t="s">
        <v>221</v>
      </c>
      <c r="C12" s="583"/>
      <c r="F12" s="321"/>
      <c r="G12" s="321"/>
      <c r="H12" s="582" t="s">
        <v>222</v>
      </c>
      <c r="I12" s="583"/>
      <c r="J12" s="321"/>
      <c r="K12" s="321"/>
      <c r="L12" s="321"/>
    </row>
    <row r="13" spans="1:15" s="312" customFormat="1" ht="48" customHeight="1">
      <c r="B13" s="382" t="s">
        <v>192</v>
      </c>
      <c r="C13" s="383" t="s">
        <v>228</v>
      </c>
      <c r="F13" s="325"/>
      <c r="G13" s="325"/>
      <c r="H13" s="382" t="s">
        <v>192</v>
      </c>
      <c r="I13" s="383" t="s">
        <v>230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7" t="s">
        <v>2</v>
      </c>
      <c r="C17" s="448"/>
      <c r="D17" s="449"/>
      <c r="E17" s="450"/>
      <c r="F17" s="450"/>
      <c r="G17" s="592" t="str">
        <f>+'Ekamut-caxs'!D67</f>
        <v>Ֆ․ Արևշատյան</v>
      </c>
      <c r="H17" s="592"/>
      <c r="I17" s="592"/>
      <c r="J17" s="337"/>
      <c r="K17" s="335"/>
      <c r="L17" s="335"/>
    </row>
    <row r="18" spans="1:12" s="338" customFormat="1" ht="17.25" customHeight="1">
      <c r="B18" s="451"/>
      <c r="C18" s="452"/>
      <c r="D18" s="453" t="s">
        <v>91</v>
      </c>
      <c r="E18" s="454"/>
      <c r="F18" s="455"/>
      <c r="G18" s="590" t="s">
        <v>92</v>
      </c>
      <c r="H18" s="590"/>
      <c r="I18" s="590"/>
      <c r="J18" s="339"/>
    </row>
    <row r="19" spans="1:12" s="336" customFormat="1" ht="24.75" customHeight="1">
      <c r="B19" s="456" t="s">
        <v>6</v>
      </c>
      <c r="C19" s="448"/>
      <c r="D19" s="457"/>
      <c r="E19" s="458"/>
      <c r="F19" s="458"/>
      <c r="G19" s="589" t="str">
        <f>+'Ekamut-caxs'!D69</f>
        <v>Կ․ Քարամյան</v>
      </c>
      <c r="H19" s="589"/>
      <c r="I19" s="589"/>
      <c r="J19" s="340"/>
    </row>
    <row r="20" spans="1:12" s="338" customFormat="1" ht="18.75" customHeight="1">
      <c r="B20" s="452"/>
      <c r="C20" s="452"/>
      <c r="D20" s="453" t="s">
        <v>91</v>
      </c>
      <c r="E20" s="454"/>
      <c r="F20" s="455"/>
      <c r="G20" s="590" t="s">
        <v>92</v>
      </c>
      <c r="H20" s="590"/>
      <c r="I20" s="590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2" zoomScale="106" zoomScaleSheetLayoutView="106" workbookViewId="0">
      <selection activeCell="B33" sqref="B3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5.8554687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.42578125" style="140" customWidth="1"/>
    <col min="9" max="14" width="14.85546875" style="140" customWidth="1"/>
    <col min="15" max="16384" width="9.140625" style="140"/>
  </cols>
  <sheetData>
    <row r="1" spans="1:14" s="139" customFormat="1" ht="18.75" customHeight="1">
      <c r="A1" s="593" t="s">
        <v>67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139" customFormat="1" ht="21.75" customHeight="1">
      <c r="A2" s="594" t="str">
        <f>+'Ekamut-caxs'!A7:D7</f>
        <v xml:space="preserve">«Երևանի հ․133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139" customFormat="1" ht="21" customHeight="1">
      <c r="A3" s="594" t="s">
        <v>93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144" customFormat="1" ht="24.75" customHeight="1">
      <c r="A5" s="595" t="s">
        <v>114</v>
      </c>
      <c r="B5" s="597" t="s">
        <v>94</v>
      </c>
      <c r="C5" s="599" t="s">
        <v>95</v>
      </c>
      <c r="D5" s="599"/>
      <c r="E5" s="599"/>
      <c r="F5" s="599"/>
      <c r="G5" s="599" t="s">
        <v>96</v>
      </c>
      <c r="H5" s="599"/>
      <c r="I5" s="599"/>
      <c r="J5" s="599"/>
      <c r="K5" s="599" t="s">
        <v>144</v>
      </c>
      <c r="L5" s="599"/>
      <c r="M5" s="599"/>
      <c r="N5" s="599"/>
    </row>
    <row r="6" spans="1:14" s="145" customFormat="1" ht="51" customHeight="1">
      <c r="A6" s="596"/>
      <c r="B6" s="598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1">
        <v>1</v>
      </c>
      <c r="B7" s="195" t="s">
        <v>97</v>
      </c>
      <c r="C7" s="396">
        <v>5522</v>
      </c>
      <c r="D7" s="349">
        <v>767558</v>
      </c>
      <c r="E7" s="350">
        <f>+C7</f>
        <v>5522</v>
      </c>
      <c r="F7" s="351">
        <f>+E7*143.7</f>
        <v>793511.39999999991</v>
      </c>
      <c r="G7" s="396">
        <v>3341</v>
      </c>
      <c r="H7" s="349">
        <v>154240</v>
      </c>
      <c r="I7" s="350">
        <f>+G7</f>
        <v>3341</v>
      </c>
      <c r="J7" s="349">
        <f>+I7*53.48</f>
        <v>178676.68</v>
      </c>
      <c r="K7" s="396">
        <v>139</v>
      </c>
      <c r="L7" s="349">
        <v>26861</v>
      </c>
      <c r="M7" s="349">
        <f>+K7</f>
        <v>139</v>
      </c>
      <c r="N7" s="351">
        <f>+M7*200.47</f>
        <v>27865.329999999998</v>
      </c>
    </row>
    <row r="8" spans="1:14" ht="19.5" customHeight="1">
      <c r="A8" s="141">
        <v>2</v>
      </c>
      <c r="B8" s="195" t="s">
        <v>98</v>
      </c>
      <c r="C8" s="396">
        <v>3855</v>
      </c>
      <c r="D8" s="349">
        <v>535845</v>
      </c>
      <c r="E8" s="350">
        <f t="shared" ref="E8:E18" si="0">+C8</f>
        <v>3855</v>
      </c>
      <c r="F8" s="351">
        <f t="shared" ref="F8:F18" si="1">+E8*143.7</f>
        <v>553963.5</v>
      </c>
      <c r="G8" s="396">
        <v>3137</v>
      </c>
      <c r="H8" s="349">
        <v>162668</v>
      </c>
      <c r="I8" s="350">
        <f t="shared" ref="I8:I18" si="2">+G8</f>
        <v>3137</v>
      </c>
      <c r="J8" s="349">
        <f t="shared" ref="J8:J18" si="3">+I8*53.48</f>
        <v>167766.75999999998</v>
      </c>
      <c r="K8" s="396">
        <v>157</v>
      </c>
      <c r="L8" s="349">
        <v>31473.79</v>
      </c>
      <c r="M8" s="349">
        <f t="shared" ref="M8:M18" si="4">+K8</f>
        <v>157</v>
      </c>
      <c r="N8" s="351">
        <f t="shared" ref="N8:N18" si="5">+M8*200.47</f>
        <v>31473.79</v>
      </c>
    </row>
    <row r="9" spans="1:14" ht="19.5" customHeight="1">
      <c r="A9" s="141">
        <v>3</v>
      </c>
      <c r="B9" s="195" t="s">
        <v>99</v>
      </c>
      <c r="C9" s="396">
        <v>3825</v>
      </c>
      <c r="D9" s="349">
        <v>531675</v>
      </c>
      <c r="E9" s="350">
        <f t="shared" si="0"/>
        <v>3825</v>
      </c>
      <c r="F9" s="351">
        <f t="shared" si="1"/>
        <v>549652.5</v>
      </c>
      <c r="G9" s="396">
        <v>3390</v>
      </c>
      <c r="H9" s="349">
        <v>175883</v>
      </c>
      <c r="I9" s="350">
        <f>+G9</f>
        <v>3390</v>
      </c>
      <c r="J9" s="349">
        <f t="shared" si="3"/>
        <v>181297.19999999998</v>
      </c>
      <c r="K9" s="396">
        <v>185</v>
      </c>
      <c r="L9" s="349">
        <v>37086.949999999997</v>
      </c>
      <c r="M9" s="349">
        <f t="shared" si="4"/>
        <v>185</v>
      </c>
      <c r="N9" s="351">
        <f t="shared" si="5"/>
        <v>37086.949999999997</v>
      </c>
    </row>
    <row r="10" spans="1:14" ht="19.5" customHeight="1">
      <c r="A10" s="141">
        <v>4</v>
      </c>
      <c r="B10" s="195" t="s">
        <v>100</v>
      </c>
      <c r="C10" s="396">
        <v>551</v>
      </c>
      <c r="D10" s="349">
        <v>79178</v>
      </c>
      <c r="E10" s="350">
        <f t="shared" si="0"/>
        <v>551</v>
      </c>
      <c r="F10" s="351">
        <f t="shared" si="1"/>
        <v>79178.7</v>
      </c>
      <c r="G10" s="396">
        <v>2252</v>
      </c>
      <c r="H10" s="349">
        <v>118425</v>
      </c>
      <c r="I10" s="350">
        <f t="shared" si="2"/>
        <v>2252</v>
      </c>
      <c r="J10" s="349">
        <f t="shared" si="3"/>
        <v>120436.95999999999</v>
      </c>
      <c r="K10" s="396"/>
      <c r="L10" s="349"/>
      <c r="M10" s="349">
        <f t="shared" si="4"/>
        <v>0</v>
      </c>
      <c r="N10" s="351">
        <f t="shared" si="5"/>
        <v>0</v>
      </c>
    </row>
    <row r="11" spans="1:14" ht="19.5" customHeight="1">
      <c r="A11" s="141">
        <v>5</v>
      </c>
      <c r="B11" s="195" t="s">
        <v>101</v>
      </c>
      <c r="C11" s="396">
        <v>227</v>
      </c>
      <c r="D11" s="349">
        <v>32619.9</v>
      </c>
      <c r="E11" s="350">
        <f t="shared" si="0"/>
        <v>227</v>
      </c>
      <c r="F11" s="351">
        <f t="shared" si="1"/>
        <v>32619.899999999998</v>
      </c>
      <c r="G11" s="396">
        <v>2102</v>
      </c>
      <c r="H11" s="349">
        <v>110636</v>
      </c>
      <c r="I11" s="350">
        <f t="shared" si="2"/>
        <v>2102</v>
      </c>
      <c r="J11" s="349">
        <f t="shared" si="3"/>
        <v>112414.95999999999</v>
      </c>
      <c r="K11" s="396"/>
      <c r="L11" s="349"/>
      <c r="M11" s="349">
        <f t="shared" si="4"/>
        <v>0</v>
      </c>
      <c r="N11" s="351">
        <f t="shared" si="5"/>
        <v>0</v>
      </c>
    </row>
    <row r="12" spans="1:14" ht="19.5" customHeight="1">
      <c r="A12" s="141">
        <v>6</v>
      </c>
      <c r="B12" s="195" t="s">
        <v>102</v>
      </c>
      <c r="C12" s="396">
        <v>109</v>
      </c>
      <c r="D12" s="349">
        <v>15663.3</v>
      </c>
      <c r="E12" s="350">
        <f t="shared" si="0"/>
        <v>109</v>
      </c>
      <c r="F12" s="351">
        <f t="shared" si="1"/>
        <v>15663.3</v>
      </c>
      <c r="G12" s="396">
        <v>1938</v>
      </c>
      <c r="H12" s="349">
        <v>102612</v>
      </c>
      <c r="I12" s="350">
        <f t="shared" si="2"/>
        <v>1938</v>
      </c>
      <c r="J12" s="349">
        <f t="shared" si="3"/>
        <v>103644.23999999999</v>
      </c>
      <c r="K12" s="396">
        <v>49</v>
      </c>
      <c r="L12" s="349">
        <v>9823</v>
      </c>
      <c r="M12" s="349">
        <f t="shared" si="4"/>
        <v>49</v>
      </c>
      <c r="N12" s="351">
        <f t="shared" si="5"/>
        <v>9823.0300000000007</v>
      </c>
    </row>
    <row r="13" spans="1:14" ht="19.5" customHeight="1">
      <c r="A13" s="141">
        <v>7</v>
      </c>
      <c r="B13" s="195" t="s">
        <v>103</v>
      </c>
      <c r="C13" s="396">
        <v>255</v>
      </c>
      <c r="D13" s="349">
        <v>36643.5</v>
      </c>
      <c r="E13" s="350">
        <f t="shared" si="0"/>
        <v>255</v>
      </c>
      <c r="F13" s="351">
        <f t="shared" si="1"/>
        <v>36643.5</v>
      </c>
      <c r="G13" s="396">
        <v>1695</v>
      </c>
      <c r="H13" s="349">
        <v>89452</v>
      </c>
      <c r="I13" s="350">
        <f t="shared" si="2"/>
        <v>1695</v>
      </c>
      <c r="J13" s="349">
        <f t="shared" si="3"/>
        <v>90648.599999999991</v>
      </c>
      <c r="K13" s="396">
        <v>341</v>
      </c>
      <c r="L13" s="349">
        <v>68352.2</v>
      </c>
      <c r="M13" s="349">
        <f t="shared" si="4"/>
        <v>341</v>
      </c>
      <c r="N13" s="351">
        <f t="shared" si="5"/>
        <v>68360.27</v>
      </c>
    </row>
    <row r="14" spans="1:14" ht="19.5" customHeight="1">
      <c r="A14" s="141">
        <v>8</v>
      </c>
      <c r="B14" s="196" t="s">
        <v>104</v>
      </c>
      <c r="C14" s="396">
        <v>176</v>
      </c>
      <c r="D14" s="349">
        <v>25291.200000000001</v>
      </c>
      <c r="E14" s="350">
        <f t="shared" si="0"/>
        <v>176</v>
      </c>
      <c r="F14" s="351">
        <f t="shared" si="1"/>
        <v>25291.199999999997</v>
      </c>
      <c r="G14" s="396">
        <v>1968</v>
      </c>
      <c r="H14" s="349">
        <v>104109</v>
      </c>
      <c r="I14" s="350">
        <f t="shared" si="2"/>
        <v>1968</v>
      </c>
      <c r="J14" s="349">
        <f t="shared" si="3"/>
        <v>105248.64</v>
      </c>
      <c r="K14" s="396">
        <v>303</v>
      </c>
      <c r="L14" s="349">
        <v>60742.41</v>
      </c>
      <c r="M14" s="349">
        <f t="shared" si="4"/>
        <v>303</v>
      </c>
      <c r="N14" s="351">
        <f t="shared" si="5"/>
        <v>60742.409999999996</v>
      </c>
    </row>
    <row r="15" spans="1:14" ht="19.5" customHeight="1">
      <c r="A15" s="141">
        <v>9</v>
      </c>
      <c r="B15" s="196" t="s">
        <v>105</v>
      </c>
      <c r="C15" s="396">
        <v>39</v>
      </c>
      <c r="D15" s="349">
        <v>5604.3</v>
      </c>
      <c r="E15" s="350">
        <f t="shared" si="0"/>
        <v>39</v>
      </c>
      <c r="F15" s="351">
        <f t="shared" si="1"/>
        <v>5604.2999999999993</v>
      </c>
      <c r="G15" s="396">
        <v>1749</v>
      </c>
      <c r="H15" s="349">
        <v>92497</v>
      </c>
      <c r="I15" s="350">
        <f t="shared" si="2"/>
        <v>1749</v>
      </c>
      <c r="J15" s="349">
        <f t="shared" si="3"/>
        <v>93536.51999999999</v>
      </c>
      <c r="K15" s="396">
        <v>290</v>
      </c>
      <c r="L15" s="349">
        <v>58136.3</v>
      </c>
      <c r="M15" s="349">
        <f t="shared" si="4"/>
        <v>290</v>
      </c>
      <c r="N15" s="351">
        <f t="shared" si="5"/>
        <v>58136.3</v>
      </c>
    </row>
    <row r="16" spans="1:14" ht="19.5" customHeight="1">
      <c r="A16" s="141">
        <v>10</v>
      </c>
      <c r="B16" s="196" t="s">
        <v>106</v>
      </c>
      <c r="C16" s="396">
        <v>880</v>
      </c>
      <c r="D16" s="349">
        <v>126456</v>
      </c>
      <c r="E16" s="350">
        <f t="shared" si="0"/>
        <v>880</v>
      </c>
      <c r="F16" s="351">
        <f t="shared" si="1"/>
        <v>126455.99999999999</v>
      </c>
      <c r="G16" s="396">
        <v>2136</v>
      </c>
      <c r="H16" s="349">
        <v>112259</v>
      </c>
      <c r="I16" s="350">
        <f t="shared" si="2"/>
        <v>2136</v>
      </c>
      <c r="J16" s="349">
        <f t="shared" si="3"/>
        <v>114233.28</v>
      </c>
      <c r="K16" s="396">
        <v>205</v>
      </c>
      <c r="L16" s="351">
        <v>41096.35</v>
      </c>
      <c r="M16" s="349">
        <f t="shared" si="4"/>
        <v>205</v>
      </c>
      <c r="N16" s="351">
        <f t="shared" si="5"/>
        <v>41096.35</v>
      </c>
    </row>
    <row r="17" spans="1:14" ht="19.5" customHeight="1">
      <c r="A17" s="141">
        <v>11</v>
      </c>
      <c r="B17" s="196" t="s">
        <v>107</v>
      </c>
      <c r="C17" s="396">
        <v>3483</v>
      </c>
      <c r="D17" s="349">
        <v>500507.1</v>
      </c>
      <c r="E17" s="350">
        <f t="shared" si="0"/>
        <v>3483</v>
      </c>
      <c r="F17" s="351">
        <f t="shared" si="1"/>
        <v>500507.1</v>
      </c>
      <c r="G17" s="396">
        <v>2984</v>
      </c>
      <c r="H17" s="349">
        <v>154766</v>
      </c>
      <c r="I17" s="350">
        <f t="shared" si="2"/>
        <v>2984</v>
      </c>
      <c r="J17" s="349">
        <f t="shared" si="3"/>
        <v>159584.31999999998</v>
      </c>
      <c r="K17" s="396">
        <v>217</v>
      </c>
      <c r="L17" s="351">
        <v>43501.99</v>
      </c>
      <c r="M17" s="349">
        <f t="shared" si="4"/>
        <v>217</v>
      </c>
      <c r="N17" s="351">
        <f t="shared" si="5"/>
        <v>43501.99</v>
      </c>
    </row>
    <row r="18" spans="1:14" ht="19.5" customHeight="1">
      <c r="A18" s="141">
        <v>12</v>
      </c>
      <c r="B18" s="196" t="s">
        <v>108</v>
      </c>
      <c r="C18" s="396">
        <v>3976</v>
      </c>
      <c r="D18" s="349">
        <v>571351.19999999995</v>
      </c>
      <c r="E18" s="350">
        <f t="shared" si="0"/>
        <v>3976</v>
      </c>
      <c r="F18" s="351">
        <f t="shared" si="1"/>
        <v>571351.19999999995</v>
      </c>
      <c r="G18" s="396">
        <v>3674</v>
      </c>
      <c r="H18" s="349">
        <v>190956</v>
      </c>
      <c r="I18" s="350">
        <f t="shared" si="2"/>
        <v>3674</v>
      </c>
      <c r="J18" s="349">
        <f t="shared" si="3"/>
        <v>196485.52</v>
      </c>
      <c r="K18" s="396">
        <v>191</v>
      </c>
      <c r="L18" s="351">
        <v>38289.769999999997</v>
      </c>
      <c r="M18" s="349">
        <f t="shared" si="4"/>
        <v>191</v>
      </c>
      <c r="N18" s="351">
        <f t="shared" si="5"/>
        <v>38289.769999999997</v>
      </c>
    </row>
    <row r="19" spans="1:14" ht="32.25" customHeight="1" thickBot="1">
      <c r="A19" s="197"/>
      <c r="B19" s="203" t="s">
        <v>90</v>
      </c>
      <c r="C19" s="293">
        <f t="shared" ref="C19:L19" si="6">SUM(C7:C18)</f>
        <v>22898</v>
      </c>
      <c r="D19" s="264">
        <f t="shared" si="6"/>
        <v>3228392.5</v>
      </c>
      <c r="E19" s="293">
        <f t="shared" si="6"/>
        <v>22898</v>
      </c>
      <c r="F19" s="265">
        <f>SUM(F7:F18)</f>
        <v>3290442.5999999996</v>
      </c>
      <c r="G19" s="293">
        <f>SUM(G7:G18)</f>
        <v>30366</v>
      </c>
      <c r="H19" s="293">
        <f>SUM(H7:H18)</f>
        <v>1568503</v>
      </c>
      <c r="I19" s="293">
        <f>SUM(I7:I18)</f>
        <v>30366</v>
      </c>
      <c r="J19" s="266">
        <f>SUM(J7:J18)</f>
        <v>1623973.68</v>
      </c>
      <c r="K19" s="293">
        <f t="shared" si="6"/>
        <v>2077</v>
      </c>
      <c r="L19" s="293">
        <f t="shared" si="6"/>
        <v>415363.76</v>
      </c>
      <c r="M19" s="293">
        <f>SUM(M7:M18)</f>
        <v>2077</v>
      </c>
      <c r="N19" s="265">
        <f>SUM(N7:N18)</f>
        <v>416376.19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220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4"/>
      <c r="D23" s="294"/>
      <c r="E23" s="294"/>
      <c r="F23" s="262"/>
      <c r="G23" s="295"/>
      <c r="H23" s="294"/>
      <c r="I23" s="294"/>
      <c r="J23" s="263"/>
      <c r="K23" s="295"/>
      <c r="L23" s="387"/>
      <c r="M23" s="346"/>
      <c r="N23" s="263"/>
    </row>
    <row r="24" spans="1:14" ht="23.25" customHeight="1">
      <c r="A24" s="183">
        <v>2</v>
      </c>
      <c r="B24" s="177"/>
      <c r="C24" s="294"/>
      <c r="D24" s="294"/>
      <c r="E24" s="294"/>
      <c r="F24" s="262"/>
      <c r="G24" s="295"/>
      <c r="H24" s="294"/>
      <c r="I24" s="294"/>
      <c r="J24" s="263"/>
      <c r="K24" s="295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6"/>
      <c r="D25" s="296"/>
      <c r="E25" s="296"/>
      <c r="F25" s="297"/>
      <c r="G25" s="298"/>
      <c r="H25" s="296"/>
      <c r="I25" s="296"/>
      <c r="J25" s="297"/>
      <c r="K25" s="298"/>
      <c r="L25" s="388"/>
      <c r="M25" s="347"/>
      <c r="N25" s="297"/>
    </row>
    <row r="26" spans="1:14" s="139" customFormat="1" ht="24" customHeight="1">
      <c r="A26" s="184"/>
      <c r="B26" s="179" t="s">
        <v>69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9"/>
      <c r="M26" s="348"/>
      <c r="N26" s="300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3290442.5999999996</v>
      </c>
      <c r="G27" s="293"/>
      <c r="H27" s="264"/>
      <c r="I27" s="264"/>
      <c r="J27" s="299">
        <f>J19-J26</f>
        <v>1623973.68</v>
      </c>
      <c r="K27" s="299"/>
      <c r="L27" s="299"/>
      <c r="M27" s="299"/>
      <c r="N27" s="299">
        <f>N19-N26</f>
        <v>416376.19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3290.4</v>
      </c>
      <c r="G28" s="378"/>
      <c r="H28" s="378"/>
      <c r="I28" s="378"/>
      <c r="J28" s="395">
        <f>ROUND(J27/1000,1)</f>
        <v>1624</v>
      </c>
      <c r="K28" s="378"/>
      <c r="L28" s="378"/>
      <c r="M28" s="378"/>
      <c r="N28" s="395">
        <f>ROUND(N27/1000,1)</f>
        <v>416.4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59" t="s">
        <v>2</v>
      </c>
      <c r="D31" s="459"/>
      <c r="E31" s="460"/>
      <c r="F31" s="460"/>
      <c r="G31" s="603"/>
      <c r="H31" s="603"/>
      <c r="I31" s="461"/>
      <c r="J31" s="600" t="str">
        <f>+'Ekamut-caxs'!D67</f>
        <v>Ֆ․ Արևշատյան</v>
      </c>
      <c r="K31" s="600"/>
      <c r="L31" s="390"/>
      <c r="N31" s="142"/>
    </row>
    <row r="32" spans="1:14" s="139" customFormat="1">
      <c r="C32" s="462"/>
      <c r="D32" s="462"/>
      <c r="E32" s="463"/>
      <c r="F32" s="463"/>
      <c r="G32" s="601" t="s">
        <v>91</v>
      </c>
      <c r="H32" s="601"/>
      <c r="I32" s="464"/>
      <c r="J32" s="601" t="s">
        <v>109</v>
      </c>
      <c r="K32" s="601"/>
      <c r="L32" s="391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600"/>
      <c r="H33" s="600"/>
      <c r="I33" s="466"/>
      <c r="J33" s="600" t="str">
        <f>+'Ekamut-caxs'!D69</f>
        <v>Կ․ Քարամյան</v>
      </c>
      <c r="K33" s="600"/>
      <c r="L33" s="390"/>
    </row>
    <row r="34" spans="2:13" s="139" customFormat="1">
      <c r="C34" s="467"/>
      <c r="D34" s="467"/>
      <c r="E34" s="468"/>
      <c r="F34" s="468"/>
      <c r="G34" s="601" t="s">
        <v>91</v>
      </c>
      <c r="H34" s="601"/>
      <c r="I34" s="464"/>
      <c r="J34" s="601" t="s">
        <v>109</v>
      </c>
      <c r="K34" s="601"/>
      <c r="L34" s="391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16.5" customHeight="1">
      <c r="C37" s="416" t="s">
        <v>113</v>
      </c>
      <c r="E37" s="416" t="s">
        <v>111</v>
      </c>
      <c r="F37" s="416" t="s">
        <v>237</v>
      </c>
      <c r="I37" s="602" t="s">
        <v>247</v>
      </c>
      <c r="J37" s="602"/>
      <c r="L37" s="602" t="s">
        <v>248</v>
      </c>
      <c r="M37" s="602"/>
    </row>
    <row r="38" spans="2:13" s="416" customFormat="1" ht="15.6" customHeight="1">
      <c r="E38" s="602" t="s">
        <v>246</v>
      </c>
      <c r="F38" s="602"/>
      <c r="I38" s="602"/>
      <c r="J38" s="602"/>
      <c r="L38" s="602"/>
      <c r="M38" s="602"/>
    </row>
    <row r="39" spans="2:13">
      <c r="E39" s="602"/>
      <c r="F39" s="60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B33" sqref="B3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5" t="s">
        <v>67</v>
      </c>
      <c r="B1" s="605"/>
      <c r="C1" s="605"/>
      <c r="D1" s="605"/>
    </row>
    <row r="2" spans="1:4" ht="26.25" customHeight="1">
      <c r="A2" s="606" t="str">
        <f>+'Ekamut-caxs'!A7:D7</f>
        <v xml:space="preserve">«Երևանի հ․133 մսուր-մանկապարտեզ» ՀՈԱԿ-ի </v>
      </c>
      <c r="B2" s="606"/>
      <c r="C2" s="606"/>
      <c r="D2" s="606"/>
    </row>
    <row r="3" spans="1:4" ht="27" customHeight="1">
      <c r="A3" s="606" t="s">
        <v>235</v>
      </c>
      <c r="B3" s="606"/>
      <c r="C3" s="606"/>
      <c r="D3" s="606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s="169" customFormat="1" ht="50.25" customHeight="1">
      <c r="A19" s="167">
        <v>4</v>
      </c>
      <c r="B19" s="168" t="s">
        <v>139</v>
      </c>
      <c r="C19" s="167">
        <f>SUM(C20:C22)</f>
        <v>3</v>
      </c>
      <c r="D19" s="167">
        <f>SUM(D20:D22)</f>
        <v>99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33</v>
      </c>
    </row>
    <row r="22" spans="1:4" ht="23.25" customHeight="1">
      <c r="A22" s="170">
        <v>4.3</v>
      </c>
      <c r="B22" s="173" t="s">
        <v>142</v>
      </c>
      <c r="C22" s="170">
        <v>1</v>
      </c>
      <c r="D22" s="170">
        <v>33</v>
      </c>
    </row>
    <row r="23" spans="1:4" s="169" customFormat="1" ht="31.5" customHeight="1">
      <c r="A23" s="167"/>
      <c r="B23" s="168" t="s">
        <v>69</v>
      </c>
      <c r="C23" s="167">
        <f>C7+C11+C15+C19</f>
        <v>8</v>
      </c>
      <c r="D23" s="167">
        <f>D7+D11+D15+D19</f>
        <v>239</v>
      </c>
    </row>
    <row r="24" spans="1:4" ht="48.75" customHeight="1"/>
    <row r="25" spans="1:4" ht="18">
      <c r="B25" s="469" t="s">
        <v>2</v>
      </c>
      <c r="C25" s="607" t="str">
        <f>+'Ekamut-caxs'!D67</f>
        <v>Ֆ․ Արևշատյան</v>
      </c>
      <c r="D25" s="607"/>
    </row>
    <row r="26" spans="1:4" ht="15.75" customHeight="1">
      <c r="B26" s="470" t="s">
        <v>4</v>
      </c>
      <c r="C26" s="604" t="s">
        <v>5</v>
      </c>
      <c r="D26" s="604"/>
    </row>
    <row r="27" spans="1:4" ht="27" customHeight="1">
      <c r="B27" s="471" t="s">
        <v>6</v>
      </c>
      <c r="C27" s="607" t="str">
        <f>+'Ekamut-caxs'!D69</f>
        <v>Կ․ Քարամյան</v>
      </c>
      <c r="D27" s="607"/>
    </row>
    <row r="28" spans="1:4">
      <c r="B28" s="472"/>
      <c r="C28" s="604" t="s">
        <v>5</v>
      </c>
      <c r="D28" s="604"/>
    </row>
    <row r="29" spans="1:4">
      <c r="B29" s="473" t="s">
        <v>143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rRgWnSY0w01Lx7GHIJvCd4bYpq1HtB/H5F7NH79NODo=</DigestValue>
    </Reference>
    <Reference Type="http://www.w3.org/2000/09/xmldsig#Object" URI="#idOfficeObject">
      <DigestMethod Algorithm="http://www.w3.org/2001/04/xmlenc#sha256"/>
      <DigestValue>eY/R3marY6iGsCn7Pz7dqOsUg8JEntmduoeOi5LQS1I=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gYByqqqMvmyysVsCYx/HwNMWdLU90CotcMGvmL1Y++Q=</DigestValue>
    </Reference>
    <Reference Type="http://www.w3.org/2000/09/xmldsig#Object" URI="#idValidSigLnImg">
      <DigestMethod Algorithm="http://www.w3.org/2001/04/xmlenc#sha256"/>
      <DigestValue>gXuzkvzzKiLQJ4IN2kDVxT58ap2jWzvuLq7kSSyyiII=</DigestValue>
    </Reference>
    <Reference Type="http://www.w3.org/2000/09/xmldsig#Object" URI="#idInvalidSigLnImg">
      <DigestMethod Algorithm="http://www.w3.org/2001/04/xmlenc#sha256"/>
      <DigestValue>xSFJt70jN5p0VfNodyTACUJ7/8tNkUbRA5z/PlceBcI=</DigestValue>
    </Reference>
  </SignedInfo>
  <SignatureValue>qBRZW9LJjicjEUC85gwVSQNNkQpnFrEpYBFwZvT2fMWnR9kaA8g3Bm5ItBwt4QFxwLfc6LRbqD3/
LgtgImQcG8I9c7iFV6uwiNFOnaRT3e22fBeWYWQ98tLanxeHPDsjfF91sD/3bMLfR8kHGBGoWmip
zcJwT0X5yie7+ds7bzOn0h+Am+45cD+kKrV7nS0OUJe3jfuQQnTUkkIURzExMTVNgIYvBSsanLHU
+Y5Zvnk64w1Gr/OPj2Bd6g0CrgoTkW2IVU0ZMjKNGaKm+5RWZvyc+cWwbY2tRk9KRg9QhEal/gKW
2M9pp+kzJE1h7SE+V37dNgVnmqB7c5cK7KSx9w==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JxkZosUYFHIxt67Iy1kR6d5fi5mvwQLM8GVkjl5L+Vw=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gsGaJFNPfUzOTc+KztlXhVW01jXrfI2yo1eOAQSvUsQ=</DigestValue>
      </Reference>
      <Reference URI="/xl/drawings/vmlDrawing2.vml?ContentType=application/vnd.openxmlformats-officedocument.vmlDrawing">
        <DigestMethod Algorithm="http://www.w3.org/2001/04/xmlenc#sha256"/>
        <DigestValue>zhgOBx2q8cuF1hy+s9gsL/KoxeUrC+m2dVEiUjwofuM=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3yAS5zLGQmsKMQAM73xzNzCb+SGGa60DPMNGJsoyjC0=</DigestValue>
      </Reference>
      <Reference URI="/xl/media/image2.emf?ContentType=image/x-emf">
        <DigestMethod Algorithm="http://www.w3.org/2001/04/xmlenc#sha256"/>
        <DigestValue>iHzvmarkrZvvzXpfdIl9rDkPlXmiw7lLzGQTP2g1P0A=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DTqt9/qJvCDzvoRg5J478weUKRuuknBXWjRberItH/4=</DigestValue>
      </Reference>
      <Reference URI="/xl/styles.xml?ContentType=application/vnd.openxmlformats-officedocument.spreadsheetml.styles+xml">
        <DigestMethod Algorithm="http://www.w3.org/2001/04/xmlenc#sha256"/>
        <DigestValue>TAewEGcREmD/mkEGRPSPTuo+aMVcIAIFF1HXUUOkBqY=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0G4VKHjOsSTvFtPIAZjRMqeENKjapLALBVJkH9Q2ss8=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p+BrfWFo+m/+7qjKqakJDmIIe/Df5r9N4d9gwNtDM/M=</DigestValue>
      </Reference>
      <Reference URI="/xl/worksheets/sheet2.xml?ContentType=application/vnd.openxmlformats-officedocument.spreadsheetml.worksheet+xml">
        <DigestMethod Algorithm="http://www.w3.org/2001/04/xmlenc#sha256"/>
        <DigestValue>G38I+wbKVA2BJ9hDjlZkjvoOtUUTxkTTC6lzh4JzZO0=</DigestValue>
      </Reference>
      <Reference URI="/xl/worksheets/sheet3.xml?ContentType=application/vnd.openxmlformats-officedocument.spreadsheetml.worksheet+xml">
        <DigestMethod Algorithm="http://www.w3.org/2001/04/xmlenc#sha256"/>
        <DigestValue>NCTUJHTS0LEpdU6jDiUL1HPDkKGfixRYurGWRj6UwSc=</DigestValue>
      </Reference>
      <Reference URI="/xl/worksheets/sheet4.xml?ContentType=application/vnd.openxmlformats-officedocument.spreadsheetml.worksheet+xml">
        <DigestMethod Algorithm="http://www.w3.org/2001/04/xmlenc#sha256"/>
        <DigestValue>evia2IIAeVr6QO+WJQGZ2VgC3b/34wqsnER/RYJt4fE=</DigestValue>
      </Reference>
      <Reference URI="/xl/worksheets/sheet5.xml?ContentType=application/vnd.openxmlformats-officedocument.spreadsheetml.worksheet+xml">
        <DigestMethod Algorithm="http://www.w3.org/2001/04/xmlenc#sha256"/>
        <DigestValue>HRV3ueZfztMTPr7yKTsfpBHcmxmSZozPCg7JXcZtJyM=</DigestValue>
      </Reference>
      <Reference URI="/xl/worksheets/sheet6.xml?ContentType=application/vnd.openxmlformats-officedocument.spreadsheetml.worksheet+xml">
        <DigestMethod Algorithm="http://www.w3.org/2001/04/xmlenc#sha256"/>
        <DigestValue>Z7Uxbs5gvNRzSggMBaJ8N+5c2SXTWryPwZwme5/k/nM=</DigestValue>
      </Reference>
      <Reference URI="/xl/worksheets/sheet7.xml?ContentType=application/vnd.openxmlformats-officedocument.spreadsheetml.worksheet+xml">
        <DigestMethod Algorithm="http://www.w3.org/2001/04/xmlenc#sha256"/>
        <DigestValue>ItBWxv4nQNci0J8mkQGAtlgCGAfmqhCzkdOUlE+FTGA=</DigestValue>
      </Reference>
      <Reference URI="/xl/worksheets/sheet8.xml?ContentType=application/vnd.openxmlformats-officedocument.spreadsheetml.worksheet+xml">
        <DigestMethod Algorithm="http://www.w3.org/2001/04/xmlenc#sha256"/>
        <DigestValue>HOABBFVHc73X5SYe9tMnkQOIS9VeKmQAF01R4kMTJik=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{4E5271FA-D083-4A61-9949-394343DA12F0}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2023-04-03T16:27:45Z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j3C5AAAAEwAAAAAAAABIAAAAAAAAAMwuEnj6fwAAkPMuePp/AAAAMxJ4+n8AAAEAAAAAAAAAWFgSePp/AAAAAAL3+n8AAAAAAAAAAAAAAAAAAAAAAADgs49wuQAAAAAsXHvNAQAA2+Db9Pp/AAAQtY9wuQAAAKm1j3C5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6OcLkAAAAAAQAAAAAAAIg+//T6fwAAAAAAAAAAAAAJAAAAAAAAAJhrsgvNAQAASMGBd/p/AAAAAAAAAAAAAAAAAAAAAAAAjaK26PITAAD4H45wuQAAAAAAAAAAAAAAwF+BC80BAAAALFx7zQEAACAhjnAAAAAAAAAAAAAAAAAHAAAAAAAAAHjcjgvNAQAAXCCOcLkAAACZII5wuQAAAHHN1/T6fwAAAQAAAM0BAADQI45wAAAAAAfTfssCMgAAAAAAAAAAAAAALFx7zQEAANvg2/T6fwAAACCOcLkAAACZII5wuQAAAKCLgQvN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6MwXzQEAAJDozBcCAAAAiD7/9Pp/AAAAAAAAAAAAAJnranb6fwAAAAAAAPp/AAAAAAAAAAAAAAAAAAAAAAAAAAAAAAAAAADNnbbo8hMAAAAAAAAAAAAAkOjMF80BAADg////AAAAAAAsXHvNAQAA+CWOcAAAAAAAAAAAAAAAAAYAAAAAAAAAIAAAAAAAAAAcJY5wuQAAAFkljnC5AAAAcc3X9Pp/AADAKY5wuQAAAAAAAAAAAAAAQBnPC80BAAC4YfR2+n8AAAAsXHvNAQAA2+Db9Pp/AADAJI5wuQAAAFkljnC5AAAA4Jf8Ds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7w+t///////wIgAAAAABBEAI/h/NAQAAuBKB//////8m8V9grqQAAFjmqQvNAQAAuHyPcLkAAABgndoXzQEAAMB6j3C5AAAAQAj+HwAAAABgndoXzQEAAKzvB/X6fwAAAAAAAAAAAADb4Nv0+n8AAPB6j3C5AAAAZAAAAAAAAAAIAF0Gz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j3C5AAAAEwAAAAAAAABIAAAAAAAAAMwuEnj6fwAAkPMuePp/AAAAMxJ4+n8AAAEAAAAAAAAAWFgSePp/AAAAAAL3+n8AAAAAAAAAAAAAAAAAAAAAAADgs49wuQAAAAAsXHvNAQAA2+Db9Pp/AAAQtY9wuQAAAKm1j3C5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o5wuQAAAAABAAAAAAAAiD7/9Pp/AAAAAAAAAAAAAAkAAAAAAAAAmGuyC80BAABIwYF3+n8AAAAAAAAAAAAAAAAAAAAAAACNorbo8hMAAPgfjnC5AAAAAAAAAAAAAADAX4ELzQEAAAAsXHvNAQAAICGOcAAAAAAAAAAAAAAAAAcAAAAAAAAAeNyOC80BAABcII5wuQAAAJkgjnC5AAAAcc3X9Pp/AAABAAAAzQEAANAjjnAAAAAAB9N+ywIyAAAAAAAAAAAAAAAsXHvNAQAA2+Db9Pp/AAAAII5wuQAAAJkgjnC5AAAAoIuBC80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ozBfNAQAAkOjMFwIAAACIPv/0+n8AAAAAAAAAAAAAmetqdvp/AAAAAAAA+n8AAAAAAAAAAAAAAAAAAAAAAAAAAAAAAAAAAM2dtujyEwAAAAAAAAAAAACQ6MwXzQEAAOD///8AAAAAACxce80BAAD4JY5wAAAAAAAAAAAAAAAABgAAAAAAAAAgAAAAAAAAABwljnC5AAAAWSWOcLkAAABxzdf0+n8AAMApjnC5AAAAAAAAAAAAAABAGc8LzQEAALhh9Hb6fwAAACxce80BAADb4Nv0+n8AAMAkjnC5AAAAWSWOcLkAAADgl/wOz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uPcLkAAAAAAAAAAAAAAAAAAAAAAAAAAAAAAAAAAACg6/EYzQEAAAgAAAAAAAAAgXwI9fp/AACgXaQYzQEAAAAAAAAAAAAAAQAAAAAAAAAAAAAAAAAAAAEAAADNAQAA48AA7fp/AAB3Fe////////AiAAAAAAEEQAj+H80BAAC4EoH//////ybxX2CupAAAWOapC80BAAC4fI9wuQAAAGCd2hfNAQAAwHqPcLkAAABACP4fAAAAAGCd2hfNAQAArO8H9fp/AAAAAAAAAAAAANvg2/T6fwAA8HqPcLkAAABkAAAAAAAAAAgAuBbN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3AFySrGHdq1rIvuA9PfvB/AiztcsgtqMhiBFWM+qVuQ=</DigestValue>
    </Reference>
    <Reference Type="http://www.w3.org/2000/09/xmldsig#Object" URI="#idOfficeObject">
      <DigestMethod Algorithm="http://www.w3.org/2001/04/xmlenc#sha256"/>
      <DigestValue>xixZhoOGroyp2fjZgcqQdIQX3yUs+taiXtCibGQhOxc=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xLh7FI3kRRWPYCcFDWpX+UTw27tGd+KoUtc6JSqwFRU=</DigestValue>
    </Reference>
    <Reference Type="http://www.w3.org/2000/09/xmldsig#Object" URI="#idValidSigLnImg">
      <DigestMethod Algorithm="http://www.w3.org/2001/04/xmlenc#sha256"/>
      <DigestValue>VaAgyOsuLbvZ1cH46Eo3laemfxvUG90tEMSbNeXgPPo=</DigestValue>
    </Reference>
    <Reference Type="http://www.w3.org/2000/09/xmldsig#Object" URI="#idInvalidSigLnImg">
      <DigestMethod Algorithm="http://www.w3.org/2001/04/xmlenc#sha256"/>
      <DigestValue>eUT9p3vbgWUI2eo8YK/Iu8fBTBLT4m4WvyEbNEihwOM=</DigestValue>
    </Reference>
  </SignedInfo>
  <SignatureValue>RKn1zj5MiY5QAP1CNCypoZ2DMUp+wLwnuVgNdQEW1IG8C8UXqYs96aV8S5o/RtD+j2fLatwbKRM0
H0mt1CI6nrAjcJBZUuSTr0DAnFvPClj0gzChoYYTWTdmzN/qk/3IrsikoiXx/d/+jcRM49J5Qals
LkZroEDq4/Yp8quGJ3eBkU44F7VH8i7V9QJqg01nDZjQRSdp8LDLyv3l3u+UGQdo+G4ACtgP2NBT
12q+10THZ2+CUfX/XMGHFWfz2B9ofIZ/UPiCmRnEioCN7hBcGJ6KZJDxiFRw2KZ0mUGyHh+h/47x
m7Ijaps6oRz5ylpy3dZlpTIYKbX2ViOxbi7YcA==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JxkZosUYFHIxt67Iy1kR6d5fi5mvwQLM8GVkjl5L+Vw=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gsGaJFNPfUzOTc+KztlXhVW01jXrfI2yo1eOAQSvUsQ=</DigestValue>
      </Reference>
      <Reference URI="/xl/drawings/vmlDrawing2.vml?ContentType=application/vnd.openxmlformats-officedocument.vmlDrawing">
        <DigestMethod Algorithm="http://www.w3.org/2001/04/xmlenc#sha256"/>
        <DigestValue>zhgOBx2q8cuF1hy+s9gsL/KoxeUrC+m2dVEiUjwofuM=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3yAS5zLGQmsKMQAM73xzNzCb+SGGa60DPMNGJsoyjC0=</DigestValue>
      </Reference>
      <Reference URI="/xl/media/image2.emf?ContentType=image/x-emf">
        <DigestMethod Algorithm="http://www.w3.org/2001/04/xmlenc#sha256"/>
        <DigestValue>iHzvmarkrZvvzXpfdIl9rDkPlXmiw7lLzGQTP2g1P0A=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DTqt9/qJvCDzvoRg5J478weUKRuuknBXWjRberItH/4=</DigestValue>
      </Reference>
      <Reference URI="/xl/styles.xml?ContentType=application/vnd.openxmlformats-officedocument.spreadsheetml.styles+xml">
        <DigestMethod Algorithm="http://www.w3.org/2001/04/xmlenc#sha256"/>
        <DigestValue>TAewEGcREmD/mkEGRPSPTuo+aMVcIAIFF1HXUUOkBqY=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0G4VKHjOsSTvFtPIAZjRMqeENKjapLALBVJkH9Q2ss8=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p+BrfWFo+m/+7qjKqakJDmIIe/Df5r9N4d9gwNtDM/M=</DigestValue>
      </Reference>
      <Reference URI="/xl/worksheets/sheet2.xml?ContentType=application/vnd.openxmlformats-officedocument.spreadsheetml.worksheet+xml">
        <DigestMethod Algorithm="http://www.w3.org/2001/04/xmlenc#sha256"/>
        <DigestValue>G38I+wbKVA2BJ9hDjlZkjvoOtUUTxkTTC6lzh4JzZO0=</DigestValue>
      </Reference>
      <Reference URI="/xl/worksheets/sheet3.xml?ContentType=application/vnd.openxmlformats-officedocument.spreadsheetml.worksheet+xml">
        <DigestMethod Algorithm="http://www.w3.org/2001/04/xmlenc#sha256"/>
        <DigestValue>NCTUJHTS0LEpdU6jDiUL1HPDkKGfixRYurGWRj6UwSc=</DigestValue>
      </Reference>
      <Reference URI="/xl/worksheets/sheet4.xml?ContentType=application/vnd.openxmlformats-officedocument.spreadsheetml.worksheet+xml">
        <DigestMethod Algorithm="http://www.w3.org/2001/04/xmlenc#sha256"/>
        <DigestValue>evia2IIAeVr6QO+WJQGZ2VgC3b/34wqsnER/RYJt4fE=</DigestValue>
      </Reference>
      <Reference URI="/xl/worksheets/sheet5.xml?ContentType=application/vnd.openxmlformats-officedocument.spreadsheetml.worksheet+xml">
        <DigestMethod Algorithm="http://www.w3.org/2001/04/xmlenc#sha256"/>
        <DigestValue>HRV3ueZfztMTPr7yKTsfpBHcmxmSZozPCg7JXcZtJyM=</DigestValue>
      </Reference>
      <Reference URI="/xl/worksheets/sheet6.xml?ContentType=application/vnd.openxmlformats-officedocument.spreadsheetml.worksheet+xml">
        <DigestMethod Algorithm="http://www.w3.org/2001/04/xmlenc#sha256"/>
        <DigestValue>Z7Uxbs5gvNRzSggMBaJ8N+5c2SXTWryPwZwme5/k/nM=</DigestValue>
      </Reference>
      <Reference URI="/xl/worksheets/sheet7.xml?ContentType=application/vnd.openxmlformats-officedocument.spreadsheetml.worksheet+xml">
        <DigestMethod Algorithm="http://www.w3.org/2001/04/xmlenc#sha256"/>
        <DigestValue>ItBWxv4nQNci0J8mkQGAtlgCGAfmqhCzkdOUlE+FTGA=</DigestValue>
      </Reference>
      <Reference URI="/xl/worksheets/sheet8.xml?ContentType=application/vnd.openxmlformats-officedocument.spreadsheetml.worksheet+xml">
        <DigestMethod Algorithm="http://www.w3.org/2001/04/xmlenc#sha256"/>
        <DigestValue>HOABBFVHc73X5SYe9tMnkQOIS9VeKmQAF01R4kMTJik=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2023-04-03T16:28:03Z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{631213F8-D33A-4E57-9C3F-1FBAB73A40EA}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2023-04-03T16:28:03Z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j3C5AAAAEwAAAAAAAABIAAAAAAAAAMwuEnj6fwAAkPMuePp/AAAAMxJ4+n8AAAEAAAAAAAAAWFgSePp/AAAAAAL3+n8AAAAAAAAAAAAAAAAAAAAAAADgs49wuQAAAAAsXHvNAQAA2+Db9Pp/AAAQtY9wuQAAAKm1j3C5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eB6OcLkAAAAAAQAAAAAAAIg+//T6fwAAAAAAAAAAAAAJAAAAAAAAAJhrsgvNAQAASMGBd/p/AAAAAAAAAAAAAAAAAAAAAAAAjaK26PITAAD4H45wuQAAAAAAAAAAAAAAwF+BC80BAAAALFx7zQEAACAhjnAAAAAAAAAAAAAAAAAHAAAAAAAAAHjcjgvNAQAAXCCOcLkAAACZII5wuQAAAHHN1/T6fwAAAQAAAM0BAADQI45wAAAAAAfTfssCMgAAAAAAAAAAAAAALFx7zQEAANvg2/T6fwAAACCOcLkAAACZII5wuQAAAKCLgQvN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6MwXzQEAAJDozBcCAAAAiD7/9Pp/AAAAAAAAAAAAAJnranb6fwAAAAAAAPp/AAAAAAAAAAAAAAAAAAAAAAAAAAAAAAAAAADNnbbo8hMAAAAAAAAAAAAAkOjMF80BAADg////AAAAAAAsXHvNAQAA+CWOcAAAAAAAAAAAAAAAAAYAAAAAAAAAIAAAAAAAAAAcJY5wuQAAAFkljnC5AAAAcc3X9Pp/AADAKY5wuQAAAAAAAAAAAAAAQBnPC80BAAC4YfR2+n8AAAAsXHvNAQAA2+Db9Pp/AADAJI5wuQAAAFkljnC5AAAA4Jf8Ds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hA1M///////wIgAAAAABBOAGvRbNAQAAuBKB//////8m8V9grqQAAFjmqQvNAQAAuHyPcLkAAABgndoXzQEAAMB6j3C5AAAA4Aa9FgAAAABgndoXzQEAAKzvB/X6fwAAAAAAAAAAAADb4Nv0+n8AAPB6j3C5AAAAZAAAAAAAAAAIAHwGz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EC0j3C5AAAAEwAAAAAAAABIAAAAAAAAAMwuEnj6fwAAkPMuePp/AAAAMxJ4+n8AAAEAAAAAAAAAWFgSePp/AAAAAAL3+n8AAAAAAAAAAAAAAAAAAAAAAADgs49wuQAAAAAsXHvNAQAA2+Db9Pp/AAAQtY9wuQAAAKm1j3C5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4Ho5wuQAAAAABAAAAAAAAiD7/9Pp/AAAAAAAAAAAAAAkAAAAAAAAAmGuyC80BAABIwYF3+n8AAAAAAAAAAAAAAAAAAAAAAACNorbo8hMAAPgfjnC5AAAAAAAAAAAAAADAX4ELzQEAAAAsXHvNAQAAICGOcAAAAAAAAAAAAAAAAAcAAAAAAAAAeNyOC80BAABcII5wuQAAAJkgjnC5AAAAcc3X9Pp/AAABAAAAzQEAANAjjnAAAAAAB9N+ywIyAAAAAAAAAAAAAAAsXHvNAQAA2+Db9Pp/AAAAII5wuQAAAJkgjnC5AAAAoIuBC80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DozBfNAQAAkOjMFwIAAACIPv/0+n8AAAAAAAAAAAAAmetqdvp/AAAAAAAA+n8AAAAAAAAAAAAAAAAAAAAAAAAAAAAAAAAAAM2dtujyEwAAAAAAAAAAAACQ6MwXzQEAAOD///8AAAAAACxce80BAAD4JY5wAAAAAAAAAAAAAAAABgAAAAAAAAAgAAAAAAAAABwljnC5AAAAWSWOcLkAAABxzdf0+n8AAMApjnC5AAAAAAAAAAAAAABAGc8LzQEAALhh9Hb6fwAAACxce80BAADb4Nv0+n8AAMAkjnC5AAAAWSWOcLkAAADgl/wOz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uPcLkAAAAAAAAAAAAAAAAAAAAAAAAAAAAAAAAAAADALXoXzQEAAAgAAAAAAAAAgXwI9fp/AACgXaQYzQEAAAAAAAAAAAAAAQAAAAAAAAAAABd5zQEAAAEAAADNAQAA48AA7fp/AAA1Ee7///////AiAAAAAAEE4Aa9Fs0BAAC4EoH//////ybxX2CupAAAWOapC80BAAC4fI9wuQAAAGCd2hfNAQAAwHqPcLkAAADgBr0WAAAAAGCd2hfNAQAArO8H9fp/AAAAAAAAAAAAANvg2/T6fwAA8HqPcLkAAABkAAAAAAAAAAgAfQbN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2023-03-10T06:02:41Z</cp:lastPrinted>
  <dcterms:created xsi:type="dcterms:W3CDTF">1996-10-14T23:33:28Z</dcterms:created>
  <dcterms:modified xsi:type="dcterms:W3CDTF">2023-03-21T08:35:30Z</dcterms:modified>
</cp:coreProperties>
</file>